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1" activeTab="7"/>
  </bookViews>
  <sheets>
    <sheet name="Sheet1" sheetId="1" r:id="rId1"/>
    <sheet name="Master" sheetId="2" r:id="rId2"/>
    <sheet name="Sheet2" sheetId="10" r:id="rId3"/>
    <sheet name="Human Resource" sheetId="4" r:id="rId4"/>
    <sheet name="Estab" sheetId="5" r:id="rId5"/>
    <sheet name="Training " sheetId="8" r:id="rId6"/>
    <sheet name="Sheet3" sheetId="11" r:id="rId7"/>
    <sheet name="Mentoring visits" sheetId="9" r:id="rId8"/>
    <sheet name="Review Meeting" sheetId="7" r:id="rId9"/>
  </sheets>
  <calcPr calcId="124519"/>
</workbook>
</file>

<file path=xl/calcChain.xml><?xml version="1.0" encoding="utf-8"?>
<calcChain xmlns="http://schemas.openxmlformats.org/spreadsheetml/2006/main">
  <c r="H44" i="8"/>
  <c r="H3"/>
  <c r="F6"/>
  <c r="U17" i="10"/>
  <c r="P17"/>
  <c r="N17"/>
  <c r="L17"/>
  <c r="J17"/>
  <c r="R17" s="1"/>
  <c r="U16"/>
  <c r="N16"/>
  <c r="L16"/>
  <c r="J16"/>
  <c r="P16" s="1"/>
  <c r="U15"/>
  <c r="J15"/>
  <c r="N15" s="1"/>
  <c r="U14"/>
  <c r="J14"/>
  <c r="L14" s="1"/>
  <c r="U13"/>
  <c r="L13"/>
  <c r="J13"/>
  <c r="R13" s="1"/>
  <c r="F12"/>
  <c r="E12"/>
  <c r="U11"/>
  <c r="L11"/>
  <c r="J11"/>
  <c r="N11" s="1"/>
  <c r="U10"/>
  <c r="J10"/>
  <c r="L10" s="1"/>
  <c r="U9"/>
  <c r="P9"/>
  <c r="N9"/>
  <c r="L9"/>
  <c r="J9"/>
  <c r="R9" s="1"/>
  <c r="F8"/>
  <c r="E8"/>
  <c r="U7"/>
  <c r="L7"/>
  <c r="J7"/>
  <c r="N7" s="1"/>
  <c r="U6"/>
  <c r="J6"/>
  <c r="L6" s="1"/>
  <c r="U5"/>
  <c r="J5"/>
  <c r="R5" s="1"/>
  <c r="F4"/>
  <c r="E4"/>
  <c r="P5" l="1"/>
  <c r="N5"/>
  <c r="L5"/>
  <c r="L15"/>
  <c r="P13"/>
  <c r="N13"/>
  <c r="L8"/>
  <c r="L12"/>
  <c r="V17"/>
  <c r="R6"/>
  <c r="R10"/>
  <c r="R8" s="1"/>
  <c r="R14"/>
  <c r="P6"/>
  <c r="R7"/>
  <c r="V9"/>
  <c r="P10"/>
  <c r="P8" s="1"/>
  <c r="R11"/>
  <c r="P14"/>
  <c r="R15"/>
  <c r="N6"/>
  <c r="P7"/>
  <c r="V7" s="1"/>
  <c r="N10"/>
  <c r="P11"/>
  <c r="V11" s="1"/>
  <c r="N14"/>
  <c r="N12" s="1"/>
  <c r="P15"/>
  <c r="R16"/>
  <c r="V16" s="1"/>
  <c r="V5" l="1"/>
  <c r="R12"/>
  <c r="V15"/>
  <c r="P12"/>
  <c r="P4" s="1"/>
  <c r="V14"/>
  <c r="V13"/>
  <c r="L4"/>
  <c r="V10"/>
  <c r="V8" s="1"/>
  <c r="R4"/>
  <c r="V6"/>
  <c r="N8"/>
  <c r="N4" s="1"/>
  <c r="V12" l="1"/>
  <c r="V4" s="1"/>
  <c r="G24" i="4" l="1"/>
  <c r="V19" i="2"/>
  <c r="U18"/>
  <c r="U19"/>
  <c r="V18"/>
  <c r="H10" i="9"/>
  <c r="G16"/>
  <c r="G15"/>
  <c r="G14"/>
  <c r="F9"/>
  <c r="F8"/>
  <c r="F6"/>
  <c r="F7"/>
  <c r="F5"/>
  <c r="G25" i="5"/>
  <c r="G26" i="4"/>
  <c r="G24" i="5"/>
  <c r="G23" i="4"/>
  <c r="J9" i="5"/>
  <c r="V13" i="2"/>
  <c r="V14"/>
  <c r="V15"/>
  <c r="V16"/>
  <c r="U13"/>
  <c r="U14"/>
  <c r="U15"/>
  <c r="G20" i="4" l="1"/>
  <c r="G21"/>
  <c r="G22"/>
  <c r="G19"/>
  <c r="F5" i="5"/>
  <c r="F6"/>
  <c r="F7"/>
  <c r="F8"/>
  <c r="F4"/>
  <c r="U6" i="2"/>
  <c r="U7"/>
  <c r="U8"/>
  <c r="U9"/>
  <c r="U10"/>
  <c r="U11"/>
  <c r="U12"/>
  <c r="U17"/>
  <c r="U5"/>
  <c r="V11"/>
  <c r="V12"/>
  <c r="V17"/>
  <c r="V6"/>
  <c r="V7"/>
  <c r="V8"/>
  <c r="V9"/>
  <c r="V5"/>
  <c r="V10"/>
  <c r="F30" i="8"/>
  <c r="F28"/>
  <c r="F27"/>
  <c r="F26"/>
  <c r="F25"/>
  <c r="F24"/>
  <c r="F23"/>
  <c r="F22"/>
  <c r="F21"/>
  <c r="F20"/>
  <c r="F46"/>
  <c r="F44"/>
  <c r="F43"/>
  <c r="F42"/>
  <c r="F41"/>
  <c r="F40"/>
  <c r="F39"/>
  <c r="F38"/>
  <c r="F37"/>
  <c r="F36"/>
  <c r="F12"/>
  <c r="F11"/>
  <c r="F8"/>
  <c r="F7"/>
  <c r="F9"/>
  <c r="F10"/>
  <c r="F5"/>
  <c r="F4"/>
  <c r="G6" i="7"/>
  <c r="G4"/>
  <c r="G5"/>
  <c r="F9" i="5"/>
  <c r="F10"/>
  <c r="F9" i="4"/>
  <c r="G23" i="5"/>
  <c r="G22"/>
  <c r="G18"/>
  <c r="G19"/>
  <c r="G20"/>
  <c r="G21"/>
  <c r="G17"/>
  <c r="H14" i="1"/>
  <c r="E6"/>
  <c r="F29" i="8" l="1"/>
  <c r="F31" s="1"/>
  <c r="F45"/>
  <c r="F47" s="1"/>
  <c r="F13"/>
  <c r="F15" s="1"/>
  <c r="F11" i="5"/>
  <c r="E18" i="1" l="1"/>
  <c r="I18" s="1"/>
  <c r="D18"/>
  <c r="F5"/>
  <c r="G4"/>
  <c r="F4"/>
</calcChain>
</file>

<file path=xl/sharedStrings.xml><?xml version="1.0" encoding="utf-8"?>
<sst xmlns="http://schemas.openxmlformats.org/spreadsheetml/2006/main" count="289" uniqueCount="145">
  <si>
    <t>Human Resource</t>
  </si>
  <si>
    <t>State</t>
  </si>
  <si>
    <t>District</t>
  </si>
  <si>
    <t>Quality Manager</t>
  </si>
  <si>
    <t>Establishment of QAC Cell</t>
  </si>
  <si>
    <t xml:space="preserve">Monitoring </t>
  </si>
  <si>
    <t>Review Meeting</t>
  </si>
  <si>
    <t>State Quality Assessment cum Mentoring Visits Activities</t>
  </si>
  <si>
    <t>Training</t>
  </si>
  <si>
    <t>Training &amp; Workshop</t>
  </si>
  <si>
    <t>Orientation Training for Assessors (SQAU &amp; DQAU) (Two days)</t>
  </si>
  <si>
    <t>State Level Training of Service Providers (Three days)</t>
  </si>
  <si>
    <t>State &amp; District HR</t>
  </si>
  <si>
    <t>National Level External Assessors Training (Five days)</t>
  </si>
  <si>
    <t>Quarterly</t>
  </si>
  <si>
    <t>Quality Assurance</t>
  </si>
  <si>
    <t>Quality Assurance Committees at State level</t>
  </si>
  <si>
    <t>Quality Assurance Committees at District level</t>
  </si>
  <si>
    <t>Grievance handling system</t>
  </si>
  <si>
    <t>Review meetings</t>
  </si>
  <si>
    <t>Block</t>
  </si>
  <si>
    <t>Others</t>
  </si>
  <si>
    <t>Progress FY 2013-14</t>
  </si>
  <si>
    <t>Proposed 2014-15</t>
  </si>
  <si>
    <t>Remarks</t>
  </si>
  <si>
    <t>Physical Progress</t>
  </si>
  <si>
    <t>Financial Progress (Rs. Lakhs)</t>
  </si>
  <si>
    <t>Quarter 1 (Apr - Jun 2014)</t>
  </si>
  <si>
    <t>Quarter 2 (Jul - Sep 2014)</t>
  </si>
  <si>
    <t>Quarter 3 (Oct - Dec 2014)</t>
  </si>
  <si>
    <t>Quarter 4 (Jan - Mar 2015)</t>
  </si>
  <si>
    <t>Delivery/ Non-Delivery Points</t>
  </si>
  <si>
    <t>TOTAL PROPOSED (Apr 2014- Mar 2015)</t>
  </si>
  <si>
    <t>State to mention whether the activity proposed is new or to be continued from previous year. Justification to be given.</t>
  </si>
  <si>
    <t>Targets 2013-14</t>
  </si>
  <si>
    <t xml:space="preserve">Achievement
  (as on _____2013) </t>
  </si>
  <si>
    <t>Budget 2013-14</t>
  </si>
  <si>
    <t xml:space="preserve">Expenditure  
(as on _____ 2013) 
</t>
  </si>
  <si>
    <t>Committed unspent  balance                                     (as on March 31, 2014)</t>
  </si>
  <si>
    <t>Unit of Measure</t>
  </si>
  <si>
    <t xml:space="preserve">Unit Cost (Rs)  </t>
  </si>
  <si>
    <t xml:space="preserve">Unit Cost (Rs. Lakhs)  </t>
  </si>
  <si>
    <t>Quantity / Target</t>
  </si>
  <si>
    <t>Budget
 (Rs. Lakhs)</t>
  </si>
  <si>
    <t>Delivery Points</t>
  </si>
  <si>
    <t>Non-Delivery Points</t>
  </si>
  <si>
    <t>No</t>
  </si>
  <si>
    <t>Setting up Quality Assurance Unit in State</t>
  </si>
  <si>
    <t>Setting up Quality Assurance Unit in District</t>
  </si>
  <si>
    <t>Staff under State Quality Assurance Unit</t>
  </si>
  <si>
    <t>Staff under District Quality Assurance Unit</t>
  </si>
  <si>
    <t>Operational Costs: District Quality Assurance Unit (DQAU)</t>
  </si>
  <si>
    <t>SN</t>
  </si>
  <si>
    <t>Head</t>
  </si>
  <si>
    <t>Salary per month</t>
  </si>
  <si>
    <t>Months</t>
  </si>
  <si>
    <t>No. of Districts</t>
  </si>
  <si>
    <t>Total</t>
  </si>
  <si>
    <t>District Consultant (Quality Assurance)</t>
  </si>
  <si>
    <t>District Consultant (Public Health)</t>
  </si>
  <si>
    <t>District Consultant (Quality Monitoring)</t>
  </si>
  <si>
    <t>Programme cum Administrative Assistant</t>
  </si>
  <si>
    <t>Air Conditioners</t>
  </si>
  <si>
    <t>2 Computer with 1 Printer, 1 Scanner, 1 FAX</t>
  </si>
  <si>
    <t>2 Computer Table with Chairs</t>
  </si>
  <si>
    <t>2 Laptop</t>
  </si>
  <si>
    <t>Cost of Electricity, Telephone, Internet Bill etc.</t>
  </si>
  <si>
    <t>Contingency &amp; Misc</t>
  </si>
  <si>
    <t>Review meeting at District (Monthly)</t>
  </si>
  <si>
    <t>TOTAL</t>
  </si>
  <si>
    <t xml:space="preserve">Establishment of Quality Unit at District level - (in first year only) </t>
  </si>
  <si>
    <t>Amount</t>
  </si>
  <si>
    <t>Human Resource: District Quality Assurance Unit (DQAU)</t>
  </si>
  <si>
    <t>Grand Total</t>
  </si>
  <si>
    <t>Operational Costs: State Quality Assurance Unit (SQAU)</t>
  </si>
  <si>
    <t>State Consultant (Quality Assurance)</t>
  </si>
  <si>
    <t>State Consultant (Public Health)</t>
  </si>
  <si>
    <t>State Consultant (Quality Monitoring)</t>
  </si>
  <si>
    <t>Review meeting at State (Quarterly)</t>
  </si>
  <si>
    <t>Establishment of Quality Unit at State level - (in first year only)</t>
  </si>
  <si>
    <t>Districts</t>
  </si>
  <si>
    <t>Quarterly / Monthly</t>
  </si>
  <si>
    <t>Awareness Workshop</t>
  </si>
  <si>
    <t>Unit Cost</t>
  </si>
  <si>
    <t>No. of Participants</t>
  </si>
  <si>
    <t>No. of Training in a year</t>
  </si>
  <si>
    <t>Hiring of Venue</t>
  </si>
  <si>
    <t>Tea &amp; Lunch</t>
  </si>
  <si>
    <t>Incidental Exp. like study material, course material, Photo copying, job aids, flip charts, LCD etc. (Rate x Days of training x no. of trainees)</t>
  </si>
  <si>
    <t>Local Mobility Support</t>
  </si>
  <si>
    <t>Honorarium (Guest Faculty)</t>
  </si>
  <si>
    <t>Travel Cost (for outstation Participants)</t>
  </si>
  <si>
    <t>Travel Cost for 1 external faculty(economy class air-fare as per actuals)</t>
  </si>
  <si>
    <t>Boarding  &amp; Lodging for one external Faculty</t>
  </si>
  <si>
    <t>Sub total</t>
  </si>
  <si>
    <t>Contingency</t>
  </si>
  <si>
    <t>Days</t>
  </si>
  <si>
    <t>Travel Cost of Participants</t>
  </si>
  <si>
    <t>DA to Participants</t>
  </si>
  <si>
    <t>Travel of one external trainer (to and fro by economy class air fare as per actuals)</t>
  </si>
  <si>
    <t>Per diem for Faculty / Honorarium for External trainers</t>
  </si>
  <si>
    <t>Boarding  &amp; Lodging for Trainers</t>
  </si>
  <si>
    <t>Local Mobility support</t>
  </si>
  <si>
    <t>Incidental Exp. like study material, course material, Photo copying, job aids, flip charts, etc. (Rate x Days of training x no. of trainees)</t>
  </si>
  <si>
    <t>Sub Total</t>
  </si>
  <si>
    <t>Lunch/Refreshment</t>
  </si>
  <si>
    <t>Per diem for Faculty/ Honorarium for External trainer</t>
  </si>
  <si>
    <t>Total (for one training)</t>
  </si>
  <si>
    <t>Quality Manager (DistrictHospital)</t>
  </si>
  <si>
    <t xml:space="preserve">Misc – Internet, Conduct of Meeting etc (District Hospital Quality Manager) </t>
  </si>
  <si>
    <t>Travel cost of Assessors (to and fro) / Hiring of Vehicle for the team</t>
  </si>
  <si>
    <t>Honorarium for Assessors</t>
  </si>
  <si>
    <t>Boarding &amp; Lodging</t>
  </si>
  <si>
    <t>DQAU: Assessment cum Mentoring visits activities</t>
  </si>
  <si>
    <t>No. of Days in field</t>
  </si>
  <si>
    <t xml:space="preserve">Hiring of Vehicle (To and fro) </t>
  </si>
  <si>
    <t xml:space="preserve">DA </t>
  </si>
  <si>
    <t>Training/Workshop</t>
  </si>
  <si>
    <t>Assessment cum mentoring visits (State)</t>
  </si>
  <si>
    <t>Assessment cum mentoring visits (District)</t>
  </si>
  <si>
    <t>B15.2</t>
  </si>
  <si>
    <t>B15.2.1</t>
  </si>
  <si>
    <t>B15.2.2</t>
  </si>
  <si>
    <t>B15.2.3</t>
  </si>
  <si>
    <t>B15.2.4</t>
  </si>
  <si>
    <t>B15.2.4.1</t>
  </si>
  <si>
    <t>B15.2.4.2</t>
  </si>
  <si>
    <t>B15.2.4.3</t>
  </si>
  <si>
    <t>B15.2.5</t>
  </si>
  <si>
    <t>B15.2.5.1</t>
  </si>
  <si>
    <t>B15.2.5.2</t>
  </si>
  <si>
    <t>B15.2.5.3</t>
  </si>
  <si>
    <t>B15.2.5.4</t>
  </si>
  <si>
    <t>B15.2.5.5</t>
  </si>
  <si>
    <t>S. No.</t>
  </si>
  <si>
    <t>Budget Head</t>
  </si>
  <si>
    <t>DA to participants</t>
  </si>
  <si>
    <t>Hall rent</t>
  </si>
  <si>
    <t>Refreshment</t>
  </si>
  <si>
    <t>DA for participants</t>
  </si>
  <si>
    <t>TA for participants</t>
  </si>
  <si>
    <t>No of participants</t>
  </si>
  <si>
    <t>SQAC members, State level Programme Officers, RPM Units, Civil Surgeons/CDMO/DHO etc</t>
  </si>
  <si>
    <t xml:space="preserve">Member of SQAU and DQAU, member of facility level quality assurance teams </t>
  </si>
  <si>
    <t>Facility in-charges, hospital and programme managers and other hospital staff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</si>
</sst>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sz val="11"/>
      <color theme="1"/>
      <name val="Cambria"/>
      <family val="1"/>
      <scheme val="maj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9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0" fillId="0" borderId="2" xfId="0" applyBorder="1" applyAlignment="1">
      <alignment wrapText="1"/>
    </xf>
    <xf numFmtId="0" fontId="4" fillId="2" borderId="1" xfId="1" applyFont="1" applyFill="1" applyBorder="1" applyAlignment="1" applyProtection="1">
      <alignment horizontal="left" vertical="top" wrapText="1"/>
    </xf>
    <xf numFmtId="0" fontId="5" fillId="0" borderId="1" xfId="1" applyFont="1" applyFill="1" applyBorder="1" applyAlignment="1" applyProtection="1">
      <alignment vertical="top" wrapText="1"/>
    </xf>
    <xf numFmtId="0" fontId="5" fillId="0" borderId="1" xfId="1" applyFont="1" applyFill="1" applyBorder="1" applyAlignment="1" applyProtection="1">
      <alignment horizontal="left" vertical="top" wrapText="1"/>
    </xf>
    <xf numFmtId="0" fontId="5" fillId="3" borderId="1" xfId="1" applyFont="1" applyFill="1" applyBorder="1" applyAlignment="1" applyProtection="1">
      <alignment horizontal="left" vertical="top" wrapText="1"/>
    </xf>
    <xf numFmtId="0" fontId="5" fillId="0" borderId="1" xfId="1" applyFont="1" applyFill="1" applyBorder="1" applyAlignment="1" applyProtection="1">
      <alignment horizontal="left" vertical="top" wrapText="1"/>
      <protection locked="0"/>
    </xf>
    <xf numFmtId="2" fontId="6" fillId="4" borderId="1" xfId="1" applyNumberFormat="1" applyFont="1" applyFill="1" applyBorder="1" applyAlignment="1" applyProtection="1">
      <alignment horizontal="center" vertical="top" wrapText="1"/>
    </xf>
    <xf numFmtId="2" fontId="7" fillId="4" borderId="1" xfId="1" applyNumberFormat="1" applyFont="1" applyFill="1" applyBorder="1" applyAlignment="1" applyProtection="1">
      <alignment vertical="center" wrapText="1"/>
    </xf>
    <xf numFmtId="2" fontId="7" fillId="4" borderId="1" xfId="1" applyNumberFormat="1" applyFont="1" applyFill="1" applyBorder="1" applyAlignment="1" applyProtection="1">
      <alignment horizontal="center" vertical="center" wrapText="1"/>
    </xf>
    <xf numFmtId="2" fontId="7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6" fillId="4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2" fontId="6" fillId="4" borderId="1" xfId="1" applyNumberFormat="1" applyFont="1" applyFill="1" applyBorder="1" applyAlignment="1" applyProtection="1">
      <alignment horizontal="center" vertical="top" wrapText="1"/>
    </xf>
    <xf numFmtId="2" fontId="6" fillId="4" borderId="1" xfId="1" applyNumberFormat="1" applyFont="1" applyFill="1" applyBorder="1" applyAlignment="1" applyProtection="1">
      <alignment horizontal="center" vertical="center" wrapText="1"/>
    </xf>
    <xf numFmtId="2" fontId="7" fillId="4" borderId="1" xfId="1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1" fontId="4" fillId="2" borderId="1" xfId="1" applyNumberFormat="1" applyFont="1" applyFill="1" applyBorder="1" applyAlignment="1" applyProtection="1">
      <alignment horizontal="left" vertical="top" wrapText="1"/>
      <protection locked="0"/>
    </xf>
    <xf numFmtId="2" fontId="4" fillId="2" borderId="1" xfId="1" applyNumberFormat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2" fontId="4" fillId="2" borderId="1" xfId="1" applyNumberFormat="1" applyFont="1" applyFill="1" applyBorder="1" applyAlignment="1" applyProtection="1">
      <alignment horizontal="left" vertical="top" wrapText="1"/>
    </xf>
    <xf numFmtId="2" fontId="5" fillId="0" borderId="1" xfId="1" applyNumberFormat="1" applyFont="1" applyFill="1" applyBorder="1" applyAlignment="1" applyProtection="1">
      <alignment horizontal="left" vertical="top" wrapText="1"/>
      <protection locked="0"/>
    </xf>
    <xf numFmtId="1" fontId="5" fillId="0" borderId="1" xfId="1" applyNumberFormat="1" applyFont="1" applyFill="1" applyBorder="1" applyAlignment="1" applyProtection="1">
      <alignment horizontal="left" vertical="top" wrapText="1"/>
      <protection locked="0"/>
    </xf>
    <xf numFmtId="2" fontId="5" fillId="0" borderId="1" xfId="1" applyNumberFormat="1" applyFont="1" applyFill="1" applyBorder="1" applyAlignment="1" applyProtection="1">
      <alignment horizontal="left" vertical="top" wrapText="1"/>
    </xf>
    <xf numFmtId="1" fontId="5" fillId="3" borderId="1" xfId="1" applyNumberFormat="1" applyFont="1" applyFill="1" applyBorder="1" applyAlignment="1" applyProtection="1">
      <alignment horizontal="left" vertical="top" wrapText="1"/>
      <protection locked="0"/>
    </xf>
    <xf numFmtId="2" fontId="5" fillId="3" borderId="1" xfId="1" applyNumberFormat="1" applyFont="1" applyFill="1" applyBorder="1" applyAlignment="1" applyProtection="1">
      <alignment horizontal="left" vertical="top" wrapText="1"/>
      <protection locked="0"/>
    </xf>
    <xf numFmtId="0" fontId="5" fillId="3" borderId="1" xfId="1" applyFont="1" applyFill="1" applyBorder="1" applyAlignment="1" applyProtection="1">
      <alignment horizontal="left" vertical="top" wrapText="1"/>
      <protection locked="0"/>
    </xf>
    <xf numFmtId="2" fontId="5" fillId="3" borderId="1" xfId="1" applyNumberFormat="1" applyFont="1" applyFill="1" applyBorder="1" applyAlignment="1" applyProtection="1">
      <alignment horizontal="left" vertical="top" wrapText="1"/>
    </xf>
    <xf numFmtId="2" fontId="6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1" fontId="5" fillId="0" borderId="0" xfId="1" applyNumberFormat="1" applyFont="1" applyFill="1" applyBorder="1" applyAlignment="1" applyProtection="1">
      <alignment horizontal="left" vertical="top" wrapText="1"/>
      <protection locked="0"/>
    </xf>
    <xf numFmtId="2" fontId="6" fillId="4" borderId="1" xfId="1" applyNumberFormat="1" applyFont="1" applyFill="1" applyBorder="1" applyAlignment="1" applyProtection="1">
      <alignment horizontal="center" vertical="top" wrapText="1"/>
    </xf>
    <xf numFmtId="2" fontId="6" fillId="4" borderId="1" xfId="1" applyNumberFormat="1" applyFont="1" applyFill="1" applyBorder="1" applyAlignment="1" applyProtection="1">
      <alignment horizontal="center" vertical="center" wrapText="1"/>
    </xf>
    <xf numFmtId="2" fontId="7" fillId="4" borderId="1" xfId="1" applyNumberFormat="1" applyFont="1" applyFill="1" applyBorder="1" applyAlignment="1" applyProtection="1">
      <alignment horizontal="center" vertical="center" wrapText="1"/>
    </xf>
    <xf numFmtId="2" fontId="8" fillId="5" borderId="1" xfId="1" applyNumberFormat="1" applyFont="1" applyFill="1" applyBorder="1" applyAlignment="1" applyProtection="1">
      <alignment horizontal="center" vertical="center" wrapText="1"/>
    </xf>
    <xf numFmtId="2" fontId="8" fillId="5" borderId="2" xfId="1" applyNumberFormat="1" applyFont="1" applyFill="1" applyBorder="1" applyAlignment="1" applyProtection="1">
      <alignment horizontal="center" vertical="center" wrapText="1"/>
    </xf>
    <xf numFmtId="2" fontId="8" fillId="5" borderId="3" xfId="1" applyNumberFormat="1" applyFont="1" applyFill="1" applyBorder="1" applyAlignment="1" applyProtection="1">
      <alignment horizontal="center" vertical="center" wrapText="1"/>
    </xf>
    <xf numFmtId="2" fontId="10" fillId="4" borderId="1" xfId="1" applyNumberFormat="1" applyFont="1" applyFill="1" applyBorder="1" applyAlignment="1" applyProtection="1">
      <alignment horizontal="left" vertical="center" wrapText="1"/>
    </xf>
    <xf numFmtId="2" fontId="4" fillId="4" borderId="1" xfId="1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18"/>
  <sheetViews>
    <sheetView workbookViewId="0">
      <selection activeCell="D12" sqref="D12"/>
    </sheetView>
  </sheetViews>
  <sheetFormatPr defaultRowHeight="15"/>
  <cols>
    <col min="1" max="2" width="9.140625" style="1"/>
    <col min="3" max="3" width="69.5703125" style="1" customWidth="1"/>
    <col min="4" max="4" width="11.140625" style="1" customWidth="1"/>
    <col min="5" max="5" width="13.5703125" style="1" customWidth="1"/>
    <col min="6" max="6" width="15.7109375" style="1" bestFit="1" customWidth="1"/>
    <col min="7" max="11" width="9.140625" style="1"/>
    <col min="12" max="12" width="17.5703125" style="1" customWidth="1"/>
    <col min="13" max="16384" width="9.140625" style="1"/>
  </cols>
  <sheetData>
    <row r="2" spans="2:12">
      <c r="D2" s="4" t="s">
        <v>1</v>
      </c>
      <c r="E2" s="4" t="s">
        <v>2</v>
      </c>
      <c r="F2" s="4" t="s">
        <v>14</v>
      </c>
    </row>
    <row r="3" spans="2:12">
      <c r="C3" s="8" t="s">
        <v>0</v>
      </c>
      <c r="D3" s="4"/>
      <c r="E3" s="4"/>
      <c r="F3" s="4"/>
      <c r="I3" s="2"/>
      <c r="J3" s="2"/>
      <c r="K3" s="2"/>
      <c r="L3" s="2"/>
    </row>
    <row r="4" spans="2:12" ht="15.75">
      <c r="C4" s="8" t="s">
        <v>12</v>
      </c>
      <c r="D4" s="4">
        <v>1860000</v>
      </c>
      <c r="E4" s="4">
        <v>1464000</v>
      </c>
      <c r="F4" s="4">
        <f>D4/4</f>
        <v>465000</v>
      </c>
      <c r="G4" s="1">
        <f>E4/4</f>
        <v>366000</v>
      </c>
      <c r="I4" s="2"/>
      <c r="J4" s="2"/>
      <c r="K4" s="2"/>
      <c r="L4" s="3"/>
    </row>
    <row r="5" spans="2:12" ht="15.75">
      <c r="C5" s="8" t="s">
        <v>3</v>
      </c>
      <c r="D5" s="4"/>
      <c r="E5" s="4">
        <v>420000</v>
      </c>
      <c r="F5" s="4">
        <f>E5/4</f>
        <v>105000</v>
      </c>
      <c r="I5" s="2"/>
      <c r="J5" s="2"/>
      <c r="K5" s="2"/>
      <c r="L5" s="3"/>
    </row>
    <row r="6" spans="2:12" ht="15.75">
      <c r="C6" s="4"/>
      <c r="D6" s="4"/>
      <c r="E6" s="4">
        <f>SUM(E4:E5)</f>
        <v>1884000</v>
      </c>
      <c r="F6" s="4"/>
      <c r="I6" s="2"/>
      <c r="J6" s="2"/>
      <c r="K6" s="2"/>
      <c r="L6" s="3"/>
    </row>
    <row r="7" spans="2:12" ht="15.75">
      <c r="C7" s="4" t="s">
        <v>4</v>
      </c>
      <c r="D7" s="4">
        <v>590000</v>
      </c>
      <c r="E7" s="4">
        <v>468000</v>
      </c>
      <c r="F7" s="4"/>
      <c r="I7" s="2"/>
      <c r="J7" s="2"/>
      <c r="K7" s="2"/>
      <c r="L7" s="3"/>
    </row>
    <row r="8" spans="2:12" ht="15.75">
      <c r="C8" s="4" t="s">
        <v>5</v>
      </c>
      <c r="D8" s="4">
        <v>540000</v>
      </c>
      <c r="E8" s="4">
        <v>144000</v>
      </c>
      <c r="F8" s="4"/>
      <c r="I8" s="2"/>
      <c r="J8" s="2"/>
      <c r="K8" s="2"/>
      <c r="L8" s="3"/>
    </row>
    <row r="9" spans="2:12" ht="15.75">
      <c r="C9" s="4" t="s">
        <v>6</v>
      </c>
      <c r="D9" s="4">
        <v>40000</v>
      </c>
      <c r="E9" s="4">
        <v>24000</v>
      </c>
      <c r="F9" s="4"/>
      <c r="I9" s="2"/>
      <c r="J9" s="2"/>
      <c r="K9" s="2"/>
      <c r="L9" s="3"/>
    </row>
    <row r="10" spans="2:12" ht="15.75">
      <c r="C10" s="5" t="s">
        <v>7</v>
      </c>
      <c r="D10" s="4">
        <v>69000</v>
      </c>
      <c r="E10" s="4"/>
      <c r="F10" s="4"/>
      <c r="I10" s="2"/>
      <c r="J10" s="2"/>
      <c r="K10" s="2"/>
      <c r="L10" s="3"/>
    </row>
    <row r="11" spans="2:12" ht="15.75">
      <c r="B11" s="2"/>
      <c r="C11" s="4" t="s">
        <v>8</v>
      </c>
      <c r="D11" s="4"/>
      <c r="E11" s="4"/>
      <c r="F11" s="4"/>
      <c r="I11" s="2"/>
      <c r="J11" s="2"/>
      <c r="K11" s="2"/>
      <c r="L11" s="3"/>
    </row>
    <row r="12" spans="2:12">
      <c r="B12" s="2"/>
      <c r="C12" s="4" t="s">
        <v>9</v>
      </c>
      <c r="D12" s="4">
        <v>104000</v>
      </c>
      <c r="E12" s="4"/>
      <c r="F12" s="4"/>
      <c r="I12" s="2"/>
      <c r="J12" s="2"/>
      <c r="K12" s="2"/>
      <c r="L12" s="2"/>
    </row>
    <row r="13" spans="2:12">
      <c r="B13" s="2"/>
      <c r="C13" s="6" t="s">
        <v>10</v>
      </c>
      <c r="D13" s="4">
        <v>266000</v>
      </c>
      <c r="E13" s="4"/>
      <c r="F13" s="4"/>
      <c r="I13" s="2"/>
      <c r="J13" s="2"/>
      <c r="K13" s="2"/>
      <c r="L13" s="2"/>
    </row>
    <row r="14" spans="2:12">
      <c r="B14" s="2"/>
      <c r="C14" s="7" t="s">
        <v>11</v>
      </c>
      <c r="D14" s="4">
        <v>335000</v>
      </c>
      <c r="E14" s="4"/>
      <c r="F14" s="4"/>
      <c r="H14" s="1">
        <f>D12+D13+D14+D15</f>
        <v>2251500</v>
      </c>
      <c r="I14" s="2"/>
      <c r="J14" s="2"/>
      <c r="K14" s="2"/>
      <c r="L14" s="2"/>
    </row>
    <row r="15" spans="2:12">
      <c r="B15" s="2"/>
      <c r="C15" s="7" t="s">
        <v>13</v>
      </c>
      <c r="D15" s="4">
        <v>1546500</v>
      </c>
      <c r="E15" s="4"/>
      <c r="F15" s="4"/>
      <c r="I15" s="2"/>
      <c r="J15" s="2"/>
      <c r="K15" s="2"/>
      <c r="L15" s="2"/>
    </row>
    <row r="16" spans="2:12">
      <c r="B16" s="2"/>
      <c r="C16" s="2"/>
      <c r="D16" s="2"/>
      <c r="E16" s="2"/>
      <c r="I16" s="2"/>
      <c r="J16" s="2"/>
      <c r="K16" s="2"/>
      <c r="L16" s="2"/>
    </row>
    <row r="17" spans="2:9">
      <c r="B17" s="2"/>
      <c r="C17" s="2"/>
      <c r="D17" s="2"/>
      <c r="E17" s="2"/>
    </row>
    <row r="18" spans="2:9">
      <c r="D18" s="1">
        <f>SUM(D4:D17)</f>
        <v>5350500</v>
      </c>
      <c r="E18" s="1">
        <f>SUM(E4:E17)</f>
        <v>4404000</v>
      </c>
      <c r="I18" s="1">
        <f>SUM(D18:H18)</f>
        <v>9754500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W19"/>
  <sheetViews>
    <sheetView view="pageBreakPreview" zoomScaleNormal="85" zoomScaleSheetLayoutView="100" workbookViewId="0">
      <pane xSplit="2" ySplit="2" topLeftCell="C4" activePane="bottomRight" state="frozen"/>
      <selection pane="topRight" activeCell="C1" sqref="C1"/>
      <selection pane="bottomLeft" activeCell="A3" sqref="A3"/>
      <selection pane="bottomRight" activeCell="I19" sqref="I19"/>
    </sheetView>
  </sheetViews>
  <sheetFormatPr defaultRowHeight="15"/>
  <cols>
    <col min="1" max="1" width="9.140625" style="1"/>
    <col min="2" max="2" width="57.28515625" style="1" customWidth="1"/>
    <col min="3" max="8" width="9.140625" style="1"/>
    <col min="9" max="9" width="9.85546875" style="1" bestFit="1" customWidth="1"/>
    <col min="10" max="18" width="9.28515625" style="1" bestFit="1" customWidth="1"/>
    <col min="19" max="20" width="9.140625" style="1"/>
    <col min="21" max="22" width="9.28515625" style="1" bestFit="1" customWidth="1"/>
    <col min="23" max="16384" width="9.140625" style="1"/>
  </cols>
  <sheetData>
    <row r="1" spans="2:23">
      <c r="C1" s="64" t="s">
        <v>22</v>
      </c>
      <c r="D1" s="64"/>
      <c r="E1" s="64"/>
      <c r="F1" s="64"/>
      <c r="G1" s="64"/>
      <c r="H1" s="64" t="s">
        <v>23</v>
      </c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14" t="s">
        <v>24</v>
      </c>
    </row>
    <row r="2" spans="2:23">
      <c r="C2" s="65" t="s">
        <v>25</v>
      </c>
      <c r="D2" s="65"/>
      <c r="E2" s="65" t="s">
        <v>26</v>
      </c>
      <c r="F2" s="65"/>
      <c r="G2" s="65"/>
      <c r="H2" s="15"/>
      <c r="I2" s="15"/>
      <c r="J2" s="15"/>
      <c r="K2" s="66" t="s">
        <v>27</v>
      </c>
      <c r="L2" s="66"/>
      <c r="M2" s="66" t="s">
        <v>28</v>
      </c>
      <c r="N2" s="66"/>
      <c r="O2" s="66" t="s">
        <v>29</v>
      </c>
      <c r="P2" s="66"/>
      <c r="Q2" s="66" t="s">
        <v>30</v>
      </c>
      <c r="R2" s="66"/>
      <c r="S2" s="67" t="s">
        <v>31</v>
      </c>
      <c r="T2" s="68"/>
      <c r="U2" s="64" t="s">
        <v>32</v>
      </c>
      <c r="V2" s="64"/>
      <c r="W2" s="63" t="s">
        <v>33</v>
      </c>
    </row>
    <row r="3" spans="2:23" ht="72">
      <c r="C3" s="16" t="s">
        <v>34</v>
      </c>
      <c r="D3" s="17" t="s">
        <v>35</v>
      </c>
      <c r="E3" s="16" t="s">
        <v>36</v>
      </c>
      <c r="F3" s="17" t="s">
        <v>37</v>
      </c>
      <c r="G3" s="16" t="s">
        <v>38</v>
      </c>
      <c r="H3" s="16" t="s">
        <v>39</v>
      </c>
      <c r="I3" s="16" t="s">
        <v>40</v>
      </c>
      <c r="J3" s="16" t="s">
        <v>41</v>
      </c>
      <c r="K3" s="16" t="s">
        <v>42</v>
      </c>
      <c r="L3" s="16" t="s">
        <v>43</v>
      </c>
      <c r="M3" s="16" t="s">
        <v>42</v>
      </c>
      <c r="N3" s="16" t="s">
        <v>43</v>
      </c>
      <c r="O3" s="16" t="s">
        <v>42</v>
      </c>
      <c r="P3" s="16" t="s">
        <v>43</v>
      </c>
      <c r="Q3" s="16" t="s">
        <v>42</v>
      </c>
      <c r="R3" s="16" t="s">
        <v>43</v>
      </c>
      <c r="S3" s="16" t="s">
        <v>44</v>
      </c>
      <c r="T3" s="16" t="s">
        <v>45</v>
      </c>
      <c r="U3" s="18" t="s">
        <v>42</v>
      </c>
      <c r="V3" s="18" t="s">
        <v>43</v>
      </c>
      <c r="W3" s="63"/>
    </row>
    <row r="4" spans="2:23">
      <c r="B4" s="9" t="s">
        <v>15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2:23">
      <c r="B5" s="10" t="s">
        <v>16</v>
      </c>
      <c r="C5" s="4"/>
      <c r="D5" s="4"/>
      <c r="E5" s="4"/>
      <c r="F5" s="4"/>
      <c r="G5" s="4"/>
      <c r="H5" s="4" t="s">
        <v>46</v>
      </c>
      <c r="I5" s="4">
        <v>10000</v>
      </c>
      <c r="J5" s="4">
        <v>0.1</v>
      </c>
      <c r="K5" s="4">
        <v>1</v>
      </c>
      <c r="L5" s="4">
        <v>0.1</v>
      </c>
      <c r="M5" s="4">
        <v>1</v>
      </c>
      <c r="N5" s="4">
        <v>0.1</v>
      </c>
      <c r="O5" s="4">
        <v>1</v>
      </c>
      <c r="P5" s="4">
        <v>0.1</v>
      </c>
      <c r="Q5" s="4">
        <v>1</v>
      </c>
      <c r="R5" s="4">
        <v>0.1</v>
      </c>
      <c r="S5" s="4"/>
      <c r="T5" s="4"/>
      <c r="U5" s="4">
        <f>K5+M5+O5+Q5</f>
        <v>4</v>
      </c>
      <c r="V5" s="4">
        <f>L5+N5+P5+R5</f>
        <v>0.4</v>
      </c>
      <c r="W5" s="4"/>
    </row>
    <row r="6" spans="2:23">
      <c r="B6" s="10" t="s">
        <v>17</v>
      </c>
      <c r="C6" s="4"/>
      <c r="D6" s="4"/>
      <c r="E6" s="4"/>
      <c r="F6" s="4"/>
      <c r="G6" s="4"/>
      <c r="H6" s="4" t="s">
        <v>46</v>
      </c>
      <c r="I6" s="4">
        <v>10000</v>
      </c>
      <c r="J6" s="4">
        <v>0.1</v>
      </c>
      <c r="K6" s="4">
        <v>9</v>
      </c>
      <c r="L6" s="4">
        <v>0.9</v>
      </c>
      <c r="M6" s="4">
        <v>9</v>
      </c>
      <c r="N6" s="4">
        <v>0.9</v>
      </c>
      <c r="O6" s="4">
        <v>9</v>
      </c>
      <c r="P6" s="4">
        <v>0.9</v>
      </c>
      <c r="Q6" s="4">
        <v>9</v>
      </c>
      <c r="R6" s="4">
        <v>0.9</v>
      </c>
      <c r="S6" s="4"/>
      <c r="T6" s="4"/>
      <c r="U6" s="4">
        <f t="shared" ref="U6:U19" si="0">K6+M6+O6+Q6</f>
        <v>36</v>
      </c>
      <c r="V6" s="4">
        <f t="shared" ref="V6:V9" si="1">L6+N6+P6+R6</f>
        <v>3.6</v>
      </c>
      <c r="W6" s="4"/>
    </row>
    <row r="7" spans="2:23">
      <c r="B7" s="11" t="s">
        <v>18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>
        <f t="shared" si="0"/>
        <v>0</v>
      </c>
      <c r="V7" s="4">
        <f t="shared" si="1"/>
        <v>0</v>
      </c>
      <c r="W7" s="4"/>
    </row>
    <row r="8" spans="2:23">
      <c r="B8" s="12" t="s">
        <v>19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>
        <f t="shared" si="0"/>
        <v>0</v>
      </c>
      <c r="V8" s="4">
        <f t="shared" si="1"/>
        <v>0</v>
      </c>
      <c r="W8" s="4"/>
    </row>
    <row r="9" spans="2:23">
      <c r="B9" s="11" t="s">
        <v>1</v>
      </c>
      <c r="C9" s="4"/>
      <c r="D9" s="4"/>
      <c r="E9" s="4"/>
      <c r="F9" s="4"/>
      <c r="G9" s="4"/>
      <c r="H9" s="4" t="s">
        <v>46</v>
      </c>
      <c r="I9" s="4">
        <v>10000</v>
      </c>
      <c r="J9" s="4">
        <v>0.4</v>
      </c>
      <c r="K9" s="4">
        <v>1</v>
      </c>
      <c r="L9" s="4">
        <v>0.1</v>
      </c>
      <c r="M9" s="4">
        <v>1</v>
      </c>
      <c r="N9" s="4">
        <v>0.1</v>
      </c>
      <c r="O9" s="4">
        <v>1</v>
      </c>
      <c r="P9" s="4">
        <v>0.1</v>
      </c>
      <c r="Q9" s="4">
        <v>1</v>
      </c>
      <c r="R9" s="4">
        <v>0.1</v>
      </c>
      <c r="S9" s="4"/>
      <c r="T9" s="4"/>
      <c r="U9" s="4">
        <f t="shared" si="0"/>
        <v>4</v>
      </c>
      <c r="V9" s="4">
        <f t="shared" si="1"/>
        <v>0.4</v>
      </c>
      <c r="W9" s="4"/>
    </row>
    <row r="10" spans="2:23">
      <c r="B10" s="11" t="s">
        <v>2</v>
      </c>
      <c r="C10" s="4"/>
      <c r="D10" s="4"/>
      <c r="E10" s="4"/>
      <c r="F10" s="4"/>
      <c r="G10" s="4"/>
      <c r="H10" s="4" t="s">
        <v>46</v>
      </c>
      <c r="I10" s="4">
        <v>2000</v>
      </c>
      <c r="J10" s="4">
        <v>0.02</v>
      </c>
      <c r="K10" s="4">
        <v>27</v>
      </c>
      <c r="L10" s="4">
        <v>0.54</v>
      </c>
      <c r="M10" s="4">
        <v>27</v>
      </c>
      <c r="N10" s="4">
        <v>0.54</v>
      </c>
      <c r="O10" s="4">
        <v>27</v>
      </c>
      <c r="P10" s="4">
        <v>0.54</v>
      </c>
      <c r="Q10" s="4">
        <v>27</v>
      </c>
      <c r="R10" s="4">
        <v>0.54</v>
      </c>
      <c r="S10" s="4"/>
      <c r="T10" s="4"/>
      <c r="U10" s="4">
        <f t="shared" si="0"/>
        <v>108</v>
      </c>
      <c r="V10" s="4">
        <f>L10+N10+P10+R10</f>
        <v>2.16</v>
      </c>
      <c r="W10" s="4"/>
    </row>
    <row r="11" spans="2:23">
      <c r="B11" s="11" t="s">
        <v>20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>
        <f t="shared" si="0"/>
        <v>0</v>
      </c>
      <c r="V11" s="4">
        <f t="shared" ref="V11:V19" si="2">L11+N11+P11+R11</f>
        <v>0</v>
      </c>
      <c r="W11" s="4"/>
    </row>
    <row r="12" spans="2:23">
      <c r="B12" s="12" t="s">
        <v>21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>
        <f t="shared" si="0"/>
        <v>0</v>
      </c>
      <c r="V12" s="4">
        <f t="shared" si="2"/>
        <v>0</v>
      </c>
      <c r="W12" s="4"/>
    </row>
    <row r="13" spans="2:23">
      <c r="B13" s="13" t="s">
        <v>47</v>
      </c>
      <c r="C13" s="4"/>
      <c r="D13" s="4"/>
      <c r="E13" s="4"/>
      <c r="F13" s="4"/>
      <c r="G13" s="4"/>
      <c r="H13" s="4" t="s">
        <v>46</v>
      </c>
      <c r="I13" s="4">
        <v>590000</v>
      </c>
      <c r="J13" s="4">
        <v>5.9</v>
      </c>
      <c r="K13" s="4"/>
      <c r="L13" s="4"/>
      <c r="M13" s="4">
        <v>1</v>
      </c>
      <c r="N13" s="4">
        <v>5.9</v>
      </c>
      <c r="O13" s="4"/>
      <c r="P13" s="4"/>
      <c r="Q13" s="4"/>
      <c r="R13" s="4"/>
      <c r="S13" s="4"/>
      <c r="T13" s="4"/>
      <c r="U13" s="4">
        <f t="shared" si="0"/>
        <v>1</v>
      </c>
      <c r="V13" s="4">
        <f t="shared" si="2"/>
        <v>5.9</v>
      </c>
      <c r="W13" s="4"/>
    </row>
    <row r="14" spans="2:23">
      <c r="B14" s="13" t="s">
        <v>48</v>
      </c>
      <c r="C14" s="4"/>
      <c r="D14" s="4"/>
      <c r="E14" s="4"/>
      <c r="F14" s="4"/>
      <c r="G14" s="4"/>
      <c r="H14" s="4" t="s">
        <v>46</v>
      </c>
      <c r="I14" s="4">
        <v>4428000</v>
      </c>
      <c r="J14" s="4">
        <v>44.28</v>
      </c>
      <c r="K14" s="4"/>
      <c r="L14" s="4"/>
      <c r="M14" s="4">
        <v>9</v>
      </c>
      <c r="N14" s="4">
        <v>44.28</v>
      </c>
      <c r="O14" s="4"/>
      <c r="P14" s="4"/>
      <c r="Q14" s="4"/>
      <c r="R14" s="4"/>
      <c r="S14" s="4"/>
      <c r="T14" s="4"/>
      <c r="U14" s="4">
        <f t="shared" si="0"/>
        <v>9</v>
      </c>
      <c r="V14" s="4">
        <f t="shared" si="2"/>
        <v>44.28</v>
      </c>
      <c r="W14" s="4"/>
    </row>
    <row r="15" spans="2:23">
      <c r="B15" s="13" t="s">
        <v>49</v>
      </c>
      <c r="C15" s="4"/>
      <c r="D15" s="4"/>
      <c r="E15" s="4"/>
      <c r="F15" s="4"/>
      <c r="G15" s="4"/>
      <c r="H15" s="4" t="s">
        <v>46</v>
      </c>
      <c r="I15" s="4">
        <v>1860000</v>
      </c>
      <c r="J15" s="4">
        <v>18.600000000000001</v>
      </c>
      <c r="K15" s="4">
        <v>4</v>
      </c>
      <c r="L15" s="4">
        <v>18.600000000000001</v>
      </c>
      <c r="M15" s="4"/>
      <c r="N15" s="4"/>
      <c r="O15" s="4"/>
      <c r="P15" s="4"/>
      <c r="Q15" s="4"/>
      <c r="R15" s="4"/>
      <c r="S15" s="4"/>
      <c r="T15" s="4"/>
      <c r="U15" s="4">
        <f t="shared" si="0"/>
        <v>4</v>
      </c>
      <c r="V15" s="4">
        <f t="shared" si="2"/>
        <v>18.600000000000001</v>
      </c>
      <c r="W15" s="4"/>
    </row>
    <row r="16" spans="2:23">
      <c r="B16" s="13" t="s">
        <v>50</v>
      </c>
      <c r="C16" s="4"/>
      <c r="D16" s="4"/>
      <c r="E16" s="4"/>
      <c r="F16" s="4"/>
      <c r="G16" s="4"/>
      <c r="H16" s="4" t="s">
        <v>46</v>
      </c>
      <c r="I16" s="4">
        <v>4239000</v>
      </c>
      <c r="J16" s="4">
        <v>42.39</v>
      </c>
      <c r="K16" s="4">
        <v>45</v>
      </c>
      <c r="L16" s="4">
        <v>42.39</v>
      </c>
      <c r="M16" s="4">
        <v>45</v>
      </c>
      <c r="N16" s="4">
        <v>42.39</v>
      </c>
      <c r="O16" s="4">
        <v>45</v>
      </c>
      <c r="P16" s="4">
        <v>42.39</v>
      </c>
      <c r="Q16" s="4">
        <v>45</v>
      </c>
      <c r="R16" s="4">
        <v>42.39</v>
      </c>
      <c r="S16" s="4"/>
      <c r="T16" s="4"/>
      <c r="U16" s="4">
        <v>45</v>
      </c>
      <c r="V16" s="4">
        <f t="shared" si="2"/>
        <v>169.56</v>
      </c>
      <c r="W16" s="4"/>
    </row>
    <row r="17" spans="2:23">
      <c r="B17" s="13" t="s">
        <v>117</v>
      </c>
      <c r="C17" s="4"/>
      <c r="D17" s="4"/>
      <c r="E17" s="4"/>
      <c r="F17" s="4"/>
      <c r="G17" s="4"/>
      <c r="H17" s="4" t="s">
        <v>46</v>
      </c>
      <c r="I17" s="4">
        <v>2251500</v>
      </c>
      <c r="J17" s="4">
        <v>22.51</v>
      </c>
      <c r="K17" s="4">
        <v>1</v>
      </c>
      <c r="L17" s="4">
        <v>1.04</v>
      </c>
      <c r="M17" s="4">
        <v>1</v>
      </c>
      <c r="N17" s="4">
        <v>2.66</v>
      </c>
      <c r="O17" s="4">
        <v>1</v>
      </c>
      <c r="P17" s="4">
        <v>3.35</v>
      </c>
      <c r="Q17" s="4">
        <v>1</v>
      </c>
      <c r="R17" s="4">
        <v>15.46</v>
      </c>
      <c r="S17" s="4"/>
      <c r="T17" s="4"/>
      <c r="U17" s="4">
        <f t="shared" si="0"/>
        <v>4</v>
      </c>
      <c r="V17" s="4">
        <f t="shared" si="2"/>
        <v>22.51</v>
      </c>
      <c r="W17" s="4"/>
    </row>
    <row r="18" spans="2:23">
      <c r="B18" s="43" t="s">
        <v>118</v>
      </c>
      <c r="C18" s="4"/>
      <c r="D18" s="4"/>
      <c r="E18" s="4"/>
      <c r="F18" s="4"/>
      <c r="G18" s="4"/>
      <c r="H18" s="4" t="s">
        <v>46</v>
      </c>
      <c r="I18" s="4">
        <v>69000</v>
      </c>
      <c r="J18" s="4">
        <v>0.69</v>
      </c>
      <c r="K18" s="4"/>
      <c r="L18" s="4"/>
      <c r="M18" s="4">
        <v>1</v>
      </c>
      <c r="N18" s="4">
        <v>0.69</v>
      </c>
      <c r="O18" s="4"/>
      <c r="P18" s="4"/>
      <c r="Q18" s="4"/>
      <c r="R18" s="4"/>
      <c r="S18" s="4"/>
      <c r="T18" s="4"/>
      <c r="U18" s="4">
        <f t="shared" si="0"/>
        <v>1</v>
      </c>
      <c r="V18" s="4">
        <f t="shared" si="2"/>
        <v>0.69</v>
      </c>
      <c r="W18" s="4"/>
    </row>
    <row r="19" spans="2:23">
      <c r="B19" s="43" t="s">
        <v>119</v>
      </c>
      <c r="C19" s="4"/>
      <c r="D19" s="4"/>
      <c r="E19" s="4"/>
      <c r="F19" s="4"/>
      <c r="G19" s="4"/>
      <c r="H19" s="4" t="s">
        <v>46</v>
      </c>
      <c r="I19" s="4">
        <v>1296000</v>
      </c>
      <c r="J19" s="4">
        <v>12.96</v>
      </c>
      <c r="K19" s="4"/>
      <c r="L19" s="4"/>
      <c r="M19" s="4"/>
      <c r="N19" s="4"/>
      <c r="O19" s="4">
        <v>9</v>
      </c>
      <c r="P19" s="4">
        <v>12.96</v>
      </c>
      <c r="Q19" s="4"/>
      <c r="R19" s="4"/>
      <c r="S19" s="4"/>
      <c r="T19" s="4"/>
      <c r="U19" s="4">
        <f t="shared" si="0"/>
        <v>9</v>
      </c>
      <c r="V19" s="4">
        <f t="shared" si="2"/>
        <v>12.96</v>
      </c>
      <c r="W19" s="4"/>
    </row>
  </sheetData>
  <mergeCells count="11">
    <mergeCell ref="W2:W3"/>
    <mergeCell ref="C1:G1"/>
    <mergeCell ref="H1:V1"/>
    <mergeCell ref="C2:D2"/>
    <mergeCell ref="E2:G2"/>
    <mergeCell ref="K2:L2"/>
    <mergeCell ref="M2:N2"/>
    <mergeCell ref="O2:P2"/>
    <mergeCell ref="Q2:R2"/>
    <mergeCell ref="S2:T2"/>
    <mergeCell ref="U2:V2"/>
  </mergeCells>
  <pageMargins left="0.7" right="0.7" top="0.75" bottom="0.75" header="0.3" footer="0.3"/>
  <pageSetup paperSize="5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0"/>
  <sheetViews>
    <sheetView workbookViewId="0">
      <pane xSplit="2" ySplit="2" topLeftCell="H3" activePane="bottomRight" state="frozen"/>
      <selection pane="topRight" activeCell="C1" sqref="C1"/>
      <selection pane="bottomLeft" activeCell="A3" sqref="A3"/>
      <selection pane="bottomRight" activeCell="I15" sqref="I15"/>
    </sheetView>
  </sheetViews>
  <sheetFormatPr defaultRowHeight="15"/>
  <cols>
    <col min="2" max="2" width="39.7109375" customWidth="1"/>
  </cols>
  <sheetData>
    <row r="1" spans="1:23" s="60" customFormat="1" ht="12">
      <c r="A1" s="69" t="s">
        <v>134</v>
      </c>
      <c r="B1" s="70" t="s">
        <v>135</v>
      </c>
      <c r="C1" s="64" t="s">
        <v>22</v>
      </c>
      <c r="D1" s="64"/>
      <c r="E1" s="64"/>
      <c r="F1" s="64"/>
      <c r="G1" s="64"/>
      <c r="H1" s="64" t="s">
        <v>23</v>
      </c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44" t="s">
        <v>24</v>
      </c>
    </row>
    <row r="2" spans="1:23" s="60" customFormat="1" ht="12">
      <c r="A2" s="69"/>
      <c r="B2" s="70"/>
      <c r="C2" s="65" t="s">
        <v>25</v>
      </c>
      <c r="D2" s="65"/>
      <c r="E2" s="65" t="s">
        <v>26</v>
      </c>
      <c r="F2" s="65"/>
      <c r="G2" s="65"/>
      <c r="H2" s="15"/>
      <c r="I2" s="15"/>
      <c r="J2" s="15"/>
      <c r="K2" s="66" t="s">
        <v>27</v>
      </c>
      <c r="L2" s="66"/>
      <c r="M2" s="66" t="s">
        <v>28</v>
      </c>
      <c r="N2" s="66"/>
      <c r="O2" s="66" t="s">
        <v>29</v>
      </c>
      <c r="P2" s="66"/>
      <c r="Q2" s="66" t="s">
        <v>30</v>
      </c>
      <c r="R2" s="66"/>
      <c r="S2" s="67" t="s">
        <v>31</v>
      </c>
      <c r="T2" s="68"/>
      <c r="U2" s="64" t="s">
        <v>32</v>
      </c>
      <c r="V2" s="64"/>
      <c r="W2" s="63" t="s">
        <v>33</v>
      </c>
    </row>
    <row r="3" spans="1:23" s="60" customFormat="1" ht="72">
      <c r="A3" s="69"/>
      <c r="B3" s="70"/>
      <c r="C3" s="46" t="s">
        <v>34</v>
      </c>
      <c r="D3" s="17" t="s">
        <v>35</v>
      </c>
      <c r="E3" s="46" t="s">
        <v>36</v>
      </c>
      <c r="F3" s="17" t="s">
        <v>37</v>
      </c>
      <c r="G3" s="46" t="s">
        <v>38</v>
      </c>
      <c r="H3" s="46" t="s">
        <v>39</v>
      </c>
      <c r="I3" s="46" t="s">
        <v>40</v>
      </c>
      <c r="J3" s="46" t="s">
        <v>41</v>
      </c>
      <c r="K3" s="46" t="s">
        <v>42</v>
      </c>
      <c r="L3" s="46" t="s">
        <v>43</v>
      </c>
      <c r="M3" s="46" t="s">
        <v>42</v>
      </c>
      <c r="N3" s="46" t="s">
        <v>43</v>
      </c>
      <c r="O3" s="46" t="s">
        <v>42</v>
      </c>
      <c r="P3" s="46" t="s">
        <v>43</v>
      </c>
      <c r="Q3" s="46" t="s">
        <v>42</v>
      </c>
      <c r="R3" s="46" t="s">
        <v>43</v>
      </c>
      <c r="S3" s="46" t="s">
        <v>44</v>
      </c>
      <c r="T3" s="46" t="s">
        <v>45</v>
      </c>
      <c r="U3" s="45" t="s">
        <v>42</v>
      </c>
      <c r="V3" s="45" t="s">
        <v>43</v>
      </c>
      <c r="W3" s="63"/>
    </row>
    <row r="4" spans="1:23">
      <c r="A4" s="9" t="s">
        <v>120</v>
      </c>
      <c r="B4" s="9" t="s">
        <v>15</v>
      </c>
      <c r="C4" s="49"/>
      <c r="D4" s="49"/>
      <c r="E4" s="50">
        <f>E5+E6+E7+E8+E12</f>
        <v>0</v>
      </c>
      <c r="F4" s="50">
        <f>F5+F6+F7+F8+F12</f>
        <v>0</v>
      </c>
      <c r="G4" s="51"/>
      <c r="H4" s="51"/>
      <c r="I4" s="49"/>
      <c r="J4" s="52"/>
      <c r="K4" s="49"/>
      <c r="L4" s="52">
        <f>L5+L6+L7+L8+L12</f>
        <v>98.86</v>
      </c>
      <c r="M4" s="49"/>
      <c r="N4" s="52">
        <f>N5+N6+N7+N8+N12</f>
        <v>51.234999999999999</v>
      </c>
      <c r="O4" s="49"/>
      <c r="P4" s="52">
        <f>P5+P6+P7+P8+P12</f>
        <v>51.234999999999999</v>
      </c>
      <c r="Q4" s="49"/>
      <c r="R4" s="52">
        <f>R5+R6+R7+R8+R12</f>
        <v>51.234999999999999</v>
      </c>
      <c r="S4" s="50"/>
      <c r="T4" s="50"/>
      <c r="U4" s="49"/>
      <c r="V4" s="52">
        <f>V5+V6+V7+V8+V12</f>
        <v>252.565</v>
      </c>
      <c r="W4" s="53"/>
    </row>
    <row r="5" spans="1:23">
      <c r="A5" s="11" t="s">
        <v>121</v>
      </c>
      <c r="B5" s="10" t="s">
        <v>16</v>
      </c>
      <c r="C5" s="54"/>
      <c r="D5" s="54"/>
      <c r="E5" s="53"/>
      <c r="F5" s="53"/>
      <c r="G5" s="13"/>
      <c r="H5" s="13" t="s">
        <v>46</v>
      </c>
      <c r="I5" s="54">
        <v>10000</v>
      </c>
      <c r="J5" s="55">
        <f t="shared" ref="J5:J17" si="0">I5/100000</f>
        <v>0.1</v>
      </c>
      <c r="K5" s="54">
        <v>1</v>
      </c>
      <c r="L5" s="55">
        <f>K5*J5</f>
        <v>0.1</v>
      </c>
      <c r="M5" s="54">
        <v>1</v>
      </c>
      <c r="N5" s="55">
        <f>M5*J5</f>
        <v>0.1</v>
      </c>
      <c r="O5" s="54">
        <v>1</v>
      </c>
      <c r="P5" s="55">
        <f>O5*J5</f>
        <v>0.1</v>
      </c>
      <c r="Q5" s="54">
        <v>1</v>
      </c>
      <c r="R5" s="55">
        <f>Q5*J5</f>
        <v>0.1</v>
      </c>
      <c r="S5" s="53"/>
      <c r="T5" s="53"/>
      <c r="U5" s="54">
        <f t="shared" ref="U5:V7" si="1">K5+M5+O5+Q5</f>
        <v>4</v>
      </c>
      <c r="V5" s="55">
        <f t="shared" si="1"/>
        <v>0.4</v>
      </c>
      <c r="W5" s="53"/>
    </row>
    <row r="6" spans="1:23">
      <c r="A6" s="11" t="s">
        <v>122</v>
      </c>
      <c r="B6" s="10" t="s">
        <v>17</v>
      </c>
      <c r="C6" s="54"/>
      <c r="D6" s="54"/>
      <c r="E6" s="53"/>
      <c r="F6" s="53"/>
      <c r="G6" s="13"/>
      <c r="H6" s="13" t="s">
        <v>46</v>
      </c>
      <c r="I6" s="54">
        <v>10000</v>
      </c>
      <c r="J6" s="55">
        <f t="shared" si="0"/>
        <v>0.1</v>
      </c>
      <c r="K6" s="54">
        <v>9</v>
      </c>
      <c r="L6" s="55">
        <f>K6*J6</f>
        <v>0.9</v>
      </c>
      <c r="M6" s="54">
        <v>9</v>
      </c>
      <c r="N6" s="55">
        <f>M6*J6</f>
        <v>0.9</v>
      </c>
      <c r="O6" s="54">
        <v>9</v>
      </c>
      <c r="P6" s="55">
        <f>O6*J6</f>
        <v>0.9</v>
      </c>
      <c r="Q6" s="54">
        <v>9</v>
      </c>
      <c r="R6" s="55">
        <f>Q6*J6</f>
        <v>0.9</v>
      </c>
      <c r="S6" s="53"/>
      <c r="T6" s="53"/>
      <c r="U6" s="54">
        <f t="shared" si="1"/>
        <v>36</v>
      </c>
      <c r="V6" s="55">
        <f t="shared" si="1"/>
        <v>3.6</v>
      </c>
      <c r="W6" s="53"/>
    </row>
    <row r="7" spans="1:23">
      <c r="A7" s="11" t="s">
        <v>123</v>
      </c>
      <c r="B7" s="11" t="s">
        <v>18</v>
      </c>
      <c r="C7" s="54"/>
      <c r="D7" s="54"/>
      <c r="E7" s="53"/>
      <c r="F7" s="53"/>
      <c r="G7" s="13"/>
      <c r="H7" s="13"/>
      <c r="I7" s="54"/>
      <c r="J7" s="55">
        <f t="shared" si="0"/>
        <v>0</v>
      </c>
      <c r="K7" s="54"/>
      <c r="L7" s="55">
        <f>K7*J7</f>
        <v>0</v>
      </c>
      <c r="M7" s="54"/>
      <c r="N7" s="55">
        <f>M7*J7</f>
        <v>0</v>
      </c>
      <c r="O7" s="54"/>
      <c r="P7" s="55">
        <f>O7*J7</f>
        <v>0</v>
      </c>
      <c r="Q7" s="54"/>
      <c r="R7" s="55">
        <f>Q7*J7</f>
        <v>0</v>
      </c>
      <c r="S7" s="53"/>
      <c r="T7" s="53"/>
      <c r="U7" s="54">
        <f t="shared" si="1"/>
        <v>0</v>
      </c>
      <c r="V7" s="55">
        <f t="shared" si="1"/>
        <v>0</v>
      </c>
      <c r="W7" s="53"/>
    </row>
    <row r="8" spans="1:23">
      <c r="A8" s="12" t="s">
        <v>124</v>
      </c>
      <c r="B8" s="12" t="s">
        <v>19</v>
      </c>
      <c r="C8" s="56"/>
      <c r="D8" s="56"/>
      <c r="E8" s="57">
        <f>SUM(E9:E11)</f>
        <v>0</v>
      </c>
      <c r="F8" s="57">
        <f>SUM(F9:F11)</f>
        <v>0</v>
      </c>
      <c r="G8" s="58"/>
      <c r="H8" s="58"/>
      <c r="I8" s="56"/>
      <c r="J8" s="59"/>
      <c r="K8" s="56"/>
      <c r="L8" s="59">
        <f>SUM(L9:L11)</f>
        <v>0.64</v>
      </c>
      <c r="M8" s="56"/>
      <c r="N8" s="59">
        <f>SUM(N9:N11)</f>
        <v>0.64</v>
      </c>
      <c r="O8" s="56"/>
      <c r="P8" s="59">
        <f>SUM(P9:P11)</f>
        <v>0.64</v>
      </c>
      <c r="Q8" s="56"/>
      <c r="R8" s="59">
        <f>SUM(R9:R11)</f>
        <v>0.64</v>
      </c>
      <c r="S8" s="57"/>
      <c r="T8" s="57"/>
      <c r="U8" s="56"/>
      <c r="V8" s="59">
        <f>SUM(V9:V11)</f>
        <v>2.56</v>
      </c>
      <c r="W8" s="53"/>
    </row>
    <row r="9" spans="1:23">
      <c r="A9" s="11" t="s">
        <v>125</v>
      </c>
      <c r="B9" s="11" t="s">
        <v>1</v>
      </c>
      <c r="C9" s="54"/>
      <c r="D9" s="54"/>
      <c r="E9" s="53"/>
      <c r="F9" s="53"/>
      <c r="G9" s="13"/>
      <c r="H9" s="13"/>
      <c r="I9" s="54">
        <v>10000</v>
      </c>
      <c r="J9" s="55">
        <f t="shared" si="0"/>
        <v>0.1</v>
      </c>
      <c r="K9" s="54">
        <v>1</v>
      </c>
      <c r="L9" s="55">
        <f>K9*J9</f>
        <v>0.1</v>
      </c>
      <c r="M9" s="54">
        <v>1</v>
      </c>
      <c r="N9" s="55">
        <f>M9*J9</f>
        <v>0.1</v>
      </c>
      <c r="O9" s="54">
        <v>1</v>
      </c>
      <c r="P9" s="55">
        <f>O9*J9</f>
        <v>0.1</v>
      </c>
      <c r="Q9" s="54">
        <v>1</v>
      </c>
      <c r="R9" s="55">
        <f>Q9*J9</f>
        <v>0.1</v>
      </c>
      <c r="S9" s="53"/>
      <c r="T9" s="53"/>
      <c r="U9" s="54">
        <f t="shared" ref="U9:V11" si="2">K9+M9+O9+Q9</f>
        <v>4</v>
      </c>
      <c r="V9" s="55">
        <f t="shared" si="2"/>
        <v>0.4</v>
      </c>
      <c r="W9" s="53"/>
    </row>
    <row r="10" spans="1:23">
      <c r="A10" s="11" t="s">
        <v>126</v>
      </c>
      <c r="B10" s="11" t="s">
        <v>2</v>
      </c>
      <c r="C10" s="54"/>
      <c r="D10" s="54"/>
      <c r="E10" s="53"/>
      <c r="F10" s="53"/>
      <c r="G10" s="13"/>
      <c r="H10" s="13"/>
      <c r="I10" s="54">
        <v>2000</v>
      </c>
      <c r="J10" s="55">
        <f t="shared" si="0"/>
        <v>0.02</v>
      </c>
      <c r="K10" s="54">
        <v>27</v>
      </c>
      <c r="L10" s="55">
        <f>K10*J10</f>
        <v>0.54</v>
      </c>
      <c r="M10" s="54">
        <v>27</v>
      </c>
      <c r="N10" s="55">
        <f>M10*J10</f>
        <v>0.54</v>
      </c>
      <c r="O10" s="54">
        <v>27</v>
      </c>
      <c r="P10" s="55">
        <f>O10*J10</f>
        <v>0.54</v>
      </c>
      <c r="Q10" s="54">
        <v>27</v>
      </c>
      <c r="R10" s="55">
        <f>Q10*J10</f>
        <v>0.54</v>
      </c>
      <c r="S10" s="53"/>
      <c r="T10" s="53"/>
      <c r="U10" s="54">
        <f t="shared" si="2"/>
        <v>108</v>
      </c>
      <c r="V10" s="55">
        <f t="shared" si="2"/>
        <v>2.16</v>
      </c>
      <c r="W10" s="53"/>
    </row>
    <row r="11" spans="1:23">
      <c r="A11" s="11" t="s">
        <v>127</v>
      </c>
      <c r="B11" s="11" t="s">
        <v>20</v>
      </c>
      <c r="C11" s="54"/>
      <c r="D11" s="54"/>
      <c r="E11" s="53"/>
      <c r="F11" s="53"/>
      <c r="G11" s="13"/>
      <c r="H11" s="13"/>
      <c r="I11" s="54"/>
      <c r="J11" s="55">
        <f t="shared" si="0"/>
        <v>0</v>
      </c>
      <c r="K11" s="54"/>
      <c r="L11" s="55">
        <f>K11*J11</f>
        <v>0</v>
      </c>
      <c r="M11" s="54"/>
      <c r="N11" s="55">
        <f>M11*J11</f>
        <v>0</v>
      </c>
      <c r="O11" s="54"/>
      <c r="P11" s="55">
        <f>O11*J11</f>
        <v>0</v>
      </c>
      <c r="Q11" s="54"/>
      <c r="R11" s="55">
        <f>Q11*J11</f>
        <v>0</v>
      </c>
      <c r="S11" s="53"/>
      <c r="T11" s="53"/>
      <c r="U11" s="54">
        <f t="shared" si="2"/>
        <v>0</v>
      </c>
      <c r="V11" s="55">
        <f t="shared" si="2"/>
        <v>0</v>
      </c>
      <c r="W11" s="53"/>
    </row>
    <row r="12" spans="1:23">
      <c r="A12" s="12" t="s">
        <v>128</v>
      </c>
      <c r="B12" s="12" t="s">
        <v>21</v>
      </c>
      <c r="C12" s="56"/>
      <c r="D12" s="56"/>
      <c r="E12" s="57">
        <f>SUM(E13:E17)</f>
        <v>0</v>
      </c>
      <c r="F12" s="57">
        <f>SUM(F13:F17)</f>
        <v>0</v>
      </c>
      <c r="G12" s="58"/>
      <c r="H12" s="58"/>
      <c r="I12" s="56"/>
      <c r="J12" s="59"/>
      <c r="K12" s="56"/>
      <c r="L12" s="59">
        <f>SUM(L13:L17)</f>
        <v>97.22</v>
      </c>
      <c r="M12" s="56"/>
      <c r="N12" s="59">
        <f>SUM(N13:N17)</f>
        <v>49.594999999999999</v>
      </c>
      <c r="O12" s="56"/>
      <c r="P12" s="59">
        <f>SUM(P13:P17)</f>
        <v>49.594999999999999</v>
      </c>
      <c r="Q12" s="56"/>
      <c r="R12" s="59">
        <f>SUM(R13:R17)</f>
        <v>49.594999999999999</v>
      </c>
      <c r="S12" s="57"/>
      <c r="T12" s="57"/>
      <c r="U12" s="56"/>
      <c r="V12" s="59">
        <f>SUM(V13:V17)</f>
        <v>246.005</v>
      </c>
      <c r="W12" s="53"/>
    </row>
    <row r="13" spans="1:23">
      <c r="A13" s="11" t="s">
        <v>129</v>
      </c>
      <c r="B13" s="13" t="s">
        <v>49</v>
      </c>
      <c r="C13" s="54"/>
      <c r="D13" s="54"/>
      <c r="E13" s="53"/>
      <c r="F13" s="53"/>
      <c r="G13" s="13"/>
      <c r="H13" s="13"/>
      <c r="I13" s="54">
        <v>465000</v>
      </c>
      <c r="J13" s="55">
        <f t="shared" si="0"/>
        <v>4.6500000000000004</v>
      </c>
      <c r="K13" s="54">
        <v>1</v>
      </c>
      <c r="L13" s="55">
        <f>K13*J13</f>
        <v>4.6500000000000004</v>
      </c>
      <c r="M13" s="54">
        <v>1</v>
      </c>
      <c r="N13" s="55">
        <f>M13*J13</f>
        <v>4.6500000000000004</v>
      </c>
      <c r="O13" s="54">
        <v>1</v>
      </c>
      <c r="P13" s="55">
        <f>O13*J13</f>
        <v>4.6500000000000004</v>
      </c>
      <c r="Q13" s="54">
        <v>1</v>
      </c>
      <c r="R13" s="55">
        <f>Q13*J13</f>
        <v>4.6500000000000004</v>
      </c>
      <c r="S13" s="53"/>
      <c r="T13" s="53"/>
      <c r="U13" s="54">
        <f t="shared" ref="U13:V17" si="3">K13+M13+O13+Q13</f>
        <v>4</v>
      </c>
      <c r="V13" s="55">
        <f t="shared" si="3"/>
        <v>18.600000000000001</v>
      </c>
      <c r="W13" s="53"/>
    </row>
    <row r="14" spans="1:23">
      <c r="A14" s="11" t="s">
        <v>130</v>
      </c>
      <c r="B14" s="13" t="s">
        <v>50</v>
      </c>
      <c r="C14" s="54"/>
      <c r="D14" s="54"/>
      <c r="E14" s="53"/>
      <c r="F14" s="53"/>
      <c r="G14" s="13"/>
      <c r="H14" s="13"/>
      <c r="I14" s="54">
        <v>4239000</v>
      </c>
      <c r="J14" s="55">
        <f t="shared" si="0"/>
        <v>42.39</v>
      </c>
      <c r="K14" s="54">
        <v>1</v>
      </c>
      <c r="L14" s="55">
        <f>K14*J14</f>
        <v>42.39</v>
      </c>
      <c r="M14" s="54">
        <v>1</v>
      </c>
      <c r="N14" s="55">
        <f>M14*J14</f>
        <v>42.39</v>
      </c>
      <c r="O14" s="54">
        <v>1</v>
      </c>
      <c r="P14" s="55">
        <f>O14*J14</f>
        <v>42.39</v>
      </c>
      <c r="Q14" s="54">
        <v>1</v>
      </c>
      <c r="R14" s="55">
        <f>Q14*J14</f>
        <v>42.39</v>
      </c>
      <c r="S14" s="53"/>
      <c r="T14" s="53"/>
      <c r="U14" s="54">
        <f t="shared" si="3"/>
        <v>4</v>
      </c>
      <c r="V14" s="55">
        <f t="shared" si="3"/>
        <v>169.56</v>
      </c>
      <c r="W14" s="53"/>
    </row>
    <row r="15" spans="1:23">
      <c r="A15" s="11" t="s">
        <v>131</v>
      </c>
      <c r="B15" s="13" t="s">
        <v>8</v>
      </c>
      <c r="C15" s="54"/>
      <c r="D15" s="54"/>
      <c r="E15" s="53"/>
      <c r="F15" s="53"/>
      <c r="G15" s="13"/>
      <c r="H15" s="13"/>
      <c r="I15" s="54">
        <v>255500</v>
      </c>
      <c r="J15" s="55">
        <f t="shared" si="0"/>
        <v>2.5550000000000002</v>
      </c>
      <c r="K15" s="54"/>
      <c r="L15" s="55">
        <f>K15*J15</f>
        <v>0</v>
      </c>
      <c r="M15" s="54">
        <v>1</v>
      </c>
      <c r="N15" s="55">
        <f>M15*J15</f>
        <v>2.5550000000000002</v>
      </c>
      <c r="O15" s="54">
        <v>1</v>
      </c>
      <c r="P15" s="55">
        <f>O15*J15</f>
        <v>2.5550000000000002</v>
      </c>
      <c r="Q15" s="54">
        <v>1</v>
      </c>
      <c r="R15" s="55">
        <f>Q15*J15</f>
        <v>2.5550000000000002</v>
      </c>
      <c r="S15" s="53"/>
      <c r="T15" s="53"/>
      <c r="U15" s="54">
        <f t="shared" si="3"/>
        <v>3</v>
      </c>
      <c r="V15" s="55">
        <f t="shared" si="3"/>
        <v>7.6650000000000009</v>
      </c>
      <c r="W15" s="53"/>
    </row>
    <row r="16" spans="1:23">
      <c r="A16" s="11" t="s">
        <v>132</v>
      </c>
      <c r="B16" s="13" t="s">
        <v>47</v>
      </c>
      <c r="C16" s="54"/>
      <c r="D16" s="54"/>
      <c r="E16" s="53"/>
      <c r="F16" s="53"/>
      <c r="G16" s="13"/>
      <c r="H16" s="13"/>
      <c r="I16" s="54">
        <v>590000</v>
      </c>
      <c r="J16" s="55">
        <f t="shared" si="0"/>
        <v>5.9</v>
      </c>
      <c r="K16" s="54">
        <v>1</v>
      </c>
      <c r="L16" s="55">
        <f>K16*J16</f>
        <v>5.9</v>
      </c>
      <c r="M16" s="54"/>
      <c r="N16" s="55">
        <f>M16*J16</f>
        <v>0</v>
      </c>
      <c r="O16" s="54"/>
      <c r="P16" s="55">
        <f>O16*J16</f>
        <v>0</v>
      </c>
      <c r="Q16" s="54"/>
      <c r="R16" s="55">
        <f>Q16*J16</f>
        <v>0</v>
      </c>
      <c r="S16" s="53"/>
      <c r="T16" s="53"/>
      <c r="U16" s="54">
        <f t="shared" si="3"/>
        <v>1</v>
      </c>
      <c r="V16" s="55">
        <f t="shared" si="3"/>
        <v>5.9</v>
      </c>
      <c r="W16" s="53"/>
    </row>
    <row r="17" spans="1:23">
      <c r="A17" s="11" t="s">
        <v>133</v>
      </c>
      <c r="B17" s="13" t="s">
        <v>48</v>
      </c>
      <c r="C17" s="54"/>
      <c r="D17" s="54"/>
      <c r="E17" s="53"/>
      <c r="F17" s="53"/>
      <c r="G17" s="13"/>
      <c r="H17" s="13"/>
      <c r="I17" s="54">
        <v>4428000</v>
      </c>
      <c r="J17" s="55">
        <f t="shared" si="0"/>
        <v>44.28</v>
      </c>
      <c r="K17" s="54">
        <v>1</v>
      </c>
      <c r="L17" s="55">
        <f>K17*J17</f>
        <v>44.28</v>
      </c>
      <c r="M17" s="54"/>
      <c r="N17" s="55">
        <f>M17*J17</f>
        <v>0</v>
      </c>
      <c r="O17" s="54"/>
      <c r="P17" s="55">
        <f>O17*J17</f>
        <v>0</v>
      </c>
      <c r="Q17" s="54"/>
      <c r="R17" s="55">
        <f>Q17*J17</f>
        <v>0</v>
      </c>
      <c r="S17" s="53"/>
      <c r="T17" s="53"/>
      <c r="U17" s="54">
        <f t="shared" si="3"/>
        <v>1</v>
      </c>
      <c r="V17" s="55">
        <f t="shared" si="3"/>
        <v>44.28</v>
      </c>
      <c r="W17" s="53"/>
    </row>
    <row r="19" spans="1:23">
      <c r="B19">
        <v>280.66000000000003</v>
      </c>
    </row>
    <row r="20" spans="1:23">
      <c r="I20" s="62">
        <v>1065000</v>
      </c>
    </row>
  </sheetData>
  <mergeCells count="13">
    <mergeCell ref="S2:T2"/>
    <mergeCell ref="U2:V2"/>
    <mergeCell ref="W2:W3"/>
    <mergeCell ref="A1:A3"/>
    <mergeCell ref="B1:B3"/>
    <mergeCell ref="C1:G1"/>
    <mergeCell ref="H1:V1"/>
    <mergeCell ref="C2:D2"/>
    <mergeCell ref="E2:G2"/>
    <mergeCell ref="K2:L2"/>
    <mergeCell ref="M2:N2"/>
    <mergeCell ref="O2:P2"/>
    <mergeCell ref="Q2:R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3:G26"/>
  <sheetViews>
    <sheetView zoomScale="85" zoomScaleNormal="85" workbookViewId="0">
      <selection activeCell="K1" sqref="K1"/>
    </sheetView>
  </sheetViews>
  <sheetFormatPr defaultRowHeight="15"/>
  <cols>
    <col min="1" max="2" width="9.140625" style="19"/>
    <col min="3" max="3" width="32.7109375" style="19" customWidth="1"/>
    <col min="4" max="4" width="13" style="19" customWidth="1"/>
    <col min="5" max="5" width="15.7109375" style="19" customWidth="1"/>
    <col min="6" max="6" width="17" style="19" customWidth="1"/>
    <col min="7" max="7" width="28" style="19" customWidth="1"/>
    <col min="8" max="16384" width="9.140625" style="19"/>
  </cols>
  <sheetData>
    <row r="3" spans="2:6">
      <c r="B3" s="71" t="s">
        <v>74</v>
      </c>
      <c r="C3" s="71"/>
      <c r="D3" s="71"/>
      <c r="E3" s="71"/>
      <c r="F3" s="71"/>
    </row>
    <row r="4" spans="2:6" ht="45">
      <c r="B4" s="20" t="s">
        <v>52</v>
      </c>
      <c r="C4" s="20" t="s">
        <v>53</v>
      </c>
      <c r="D4" s="20" t="s">
        <v>54</v>
      </c>
      <c r="E4" s="20" t="s">
        <v>55</v>
      </c>
      <c r="F4" s="20" t="s">
        <v>71</v>
      </c>
    </row>
    <row r="5" spans="2:6" ht="30" customHeight="1">
      <c r="B5" s="22">
        <v>1</v>
      </c>
      <c r="C5" s="21" t="s">
        <v>75</v>
      </c>
      <c r="D5" s="22">
        <v>50000</v>
      </c>
      <c r="E5" s="22">
        <v>12</v>
      </c>
      <c r="F5" s="22">
        <v>600000</v>
      </c>
    </row>
    <row r="6" spans="2:6" ht="30" customHeight="1">
      <c r="B6" s="22">
        <v>2</v>
      </c>
      <c r="C6" s="21" t="s">
        <v>76</v>
      </c>
      <c r="D6" s="22">
        <v>50000</v>
      </c>
      <c r="E6" s="22">
        <v>12</v>
      </c>
      <c r="F6" s="22">
        <v>600000</v>
      </c>
    </row>
    <row r="7" spans="2:6" ht="30" customHeight="1">
      <c r="B7" s="22">
        <v>3</v>
      </c>
      <c r="C7" s="21" t="s">
        <v>77</v>
      </c>
      <c r="D7" s="22">
        <v>40000</v>
      </c>
      <c r="E7" s="22">
        <v>12</v>
      </c>
      <c r="F7" s="22">
        <v>480000</v>
      </c>
    </row>
    <row r="8" spans="2:6" ht="30" customHeight="1">
      <c r="B8" s="22">
        <v>4</v>
      </c>
      <c r="C8" s="23" t="s">
        <v>61</v>
      </c>
      <c r="D8" s="22">
        <v>15000</v>
      </c>
      <c r="E8" s="22">
        <v>12</v>
      </c>
      <c r="F8" s="22">
        <v>180000</v>
      </c>
    </row>
    <row r="9" spans="2:6" ht="30" customHeight="1">
      <c r="B9" s="72" t="s">
        <v>57</v>
      </c>
      <c r="C9" s="72"/>
      <c r="D9" s="72"/>
      <c r="E9" s="72"/>
      <c r="F9" s="24">
        <f>SUM(F5:F8)</f>
        <v>1860000</v>
      </c>
    </row>
    <row r="17" spans="2:7" ht="30" customHeight="1">
      <c r="B17" s="73" t="s">
        <v>72</v>
      </c>
      <c r="C17" s="73"/>
      <c r="D17" s="73"/>
      <c r="E17" s="73"/>
      <c r="F17" s="73"/>
      <c r="G17" s="73"/>
    </row>
    <row r="18" spans="2:7" ht="45">
      <c r="B18" s="20" t="s">
        <v>52</v>
      </c>
      <c r="C18" s="20" t="s">
        <v>53</v>
      </c>
      <c r="D18" s="20" t="s">
        <v>54</v>
      </c>
      <c r="E18" s="20" t="s">
        <v>55</v>
      </c>
      <c r="F18" s="20" t="s">
        <v>56</v>
      </c>
      <c r="G18" s="20" t="s">
        <v>71</v>
      </c>
    </row>
    <row r="19" spans="2:7" ht="31.5" customHeight="1">
      <c r="B19" s="22">
        <v>1</v>
      </c>
      <c r="C19" s="23" t="s">
        <v>58</v>
      </c>
      <c r="D19" s="22">
        <v>40000</v>
      </c>
      <c r="E19" s="22">
        <v>12</v>
      </c>
      <c r="F19" s="22">
        <v>9</v>
      </c>
      <c r="G19" s="22">
        <f>D19*E19*F19</f>
        <v>4320000</v>
      </c>
    </row>
    <row r="20" spans="2:7" ht="31.5" customHeight="1">
      <c r="B20" s="22">
        <v>2</v>
      </c>
      <c r="C20" s="23" t="s">
        <v>59</v>
      </c>
      <c r="D20" s="22">
        <v>40000</v>
      </c>
      <c r="E20" s="22">
        <v>12</v>
      </c>
      <c r="F20" s="22">
        <v>9</v>
      </c>
      <c r="G20" s="22">
        <f t="shared" ref="G20:G23" si="0">D20*E20*F20</f>
        <v>4320000</v>
      </c>
    </row>
    <row r="21" spans="2:7" ht="31.5" customHeight="1">
      <c r="B21" s="22">
        <v>3</v>
      </c>
      <c r="C21" s="23" t="s">
        <v>60</v>
      </c>
      <c r="D21" s="22">
        <v>30000</v>
      </c>
      <c r="E21" s="22">
        <v>12</v>
      </c>
      <c r="F21" s="22">
        <v>9</v>
      </c>
      <c r="G21" s="22">
        <f t="shared" si="0"/>
        <v>3240000</v>
      </c>
    </row>
    <row r="22" spans="2:7" ht="31.5" customHeight="1">
      <c r="B22" s="22">
        <v>4</v>
      </c>
      <c r="C22" s="23" t="s">
        <v>61</v>
      </c>
      <c r="D22" s="22">
        <v>12000</v>
      </c>
      <c r="E22" s="22">
        <v>12</v>
      </c>
      <c r="F22" s="22">
        <v>9</v>
      </c>
      <c r="G22" s="22">
        <f t="shared" si="0"/>
        <v>1296000</v>
      </c>
    </row>
    <row r="23" spans="2:7" ht="31.5" customHeight="1">
      <c r="B23" s="22">
        <v>5</v>
      </c>
      <c r="C23" s="42" t="s">
        <v>108</v>
      </c>
      <c r="D23" s="22">
        <v>35000</v>
      </c>
      <c r="E23" s="22">
        <v>12</v>
      </c>
      <c r="F23" s="22">
        <v>9</v>
      </c>
      <c r="G23" s="22">
        <f t="shared" si="0"/>
        <v>3780000</v>
      </c>
    </row>
    <row r="24" spans="2:7" ht="31.5" customHeight="1">
      <c r="B24" s="73" t="s">
        <v>57</v>
      </c>
      <c r="C24" s="73"/>
      <c r="D24" s="73"/>
      <c r="E24" s="73"/>
      <c r="F24" s="73"/>
      <c r="G24" s="20">
        <f>SUM(G19:G23)</f>
        <v>16956000</v>
      </c>
    </row>
    <row r="26" spans="2:7">
      <c r="G26" s="19">
        <f>G24/100000</f>
        <v>169.56</v>
      </c>
    </row>
  </sheetData>
  <mergeCells count="4">
    <mergeCell ref="B3:F3"/>
    <mergeCell ref="B9:E9"/>
    <mergeCell ref="B24:F24"/>
    <mergeCell ref="B17:G1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G25" sqref="G25"/>
    </sheetView>
  </sheetViews>
  <sheetFormatPr defaultRowHeight="15"/>
  <cols>
    <col min="1" max="2" width="9.140625" style="1"/>
    <col min="3" max="3" width="36" style="1" customWidth="1"/>
    <col min="4" max="4" width="16" style="1" customWidth="1"/>
    <col min="5" max="5" width="12" style="1" customWidth="1"/>
    <col min="6" max="6" width="13.140625" style="1" customWidth="1"/>
    <col min="7" max="7" width="21.42578125" style="1" customWidth="1"/>
    <col min="8" max="16384" width="9.140625" style="1"/>
  </cols>
  <sheetData>
    <row r="1" spans="1:10" ht="15.75">
      <c r="B1" s="25"/>
      <c r="C1" s="25"/>
      <c r="D1" s="25"/>
      <c r="E1" s="25"/>
      <c r="F1" s="25"/>
    </row>
    <row r="2" spans="1:10" ht="15.75">
      <c r="B2" s="71" t="s">
        <v>74</v>
      </c>
      <c r="C2" s="71"/>
      <c r="D2" s="71"/>
      <c r="E2" s="71"/>
      <c r="F2" s="71"/>
    </row>
    <row r="3" spans="1:10" ht="30">
      <c r="A3" s="25"/>
      <c r="B3" s="20" t="s">
        <v>52</v>
      </c>
      <c r="C3" s="20" t="s">
        <v>53</v>
      </c>
      <c r="D3" s="20" t="s">
        <v>54</v>
      </c>
      <c r="E3" s="20" t="s">
        <v>55</v>
      </c>
      <c r="F3" s="20" t="s">
        <v>71</v>
      </c>
      <c r="G3" s="25"/>
    </row>
    <row r="4" spans="1:10" ht="45">
      <c r="A4" s="25"/>
      <c r="B4" s="22">
        <v>1</v>
      </c>
      <c r="C4" s="21" t="s">
        <v>79</v>
      </c>
      <c r="D4" s="22">
        <v>100000</v>
      </c>
      <c r="E4" s="22"/>
      <c r="F4" s="22">
        <f>D4</f>
        <v>100000</v>
      </c>
      <c r="G4" s="25"/>
      <c r="H4" s="27"/>
    </row>
    <row r="5" spans="1:10" ht="15.75">
      <c r="A5" s="25"/>
      <c r="B5" s="22">
        <v>2</v>
      </c>
      <c r="C5" s="21" t="s">
        <v>62</v>
      </c>
      <c r="D5" s="22"/>
      <c r="E5" s="22"/>
      <c r="F5" s="22">
        <f t="shared" ref="F5:F8" si="0">D5</f>
        <v>0</v>
      </c>
      <c r="G5" s="25"/>
    </row>
    <row r="6" spans="1:10" ht="30">
      <c r="A6" s="25"/>
      <c r="B6" s="22">
        <v>3</v>
      </c>
      <c r="C6" s="21" t="s">
        <v>63</v>
      </c>
      <c r="D6" s="22">
        <v>130000</v>
      </c>
      <c r="E6" s="22"/>
      <c r="F6" s="22">
        <f t="shared" si="0"/>
        <v>130000</v>
      </c>
      <c r="G6" s="25"/>
    </row>
    <row r="7" spans="1:10" ht="21.75" customHeight="1">
      <c r="A7" s="25"/>
      <c r="B7" s="22">
        <v>4</v>
      </c>
      <c r="C7" s="26" t="s">
        <v>64</v>
      </c>
      <c r="D7" s="22">
        <v>20000</v>
      </c>
      <c r="E7" s="22"/>
      <c r="F7" s="22">
        <f t="shared" si="0"/>
        <v>20000</v>
      </c>
      <c r="G7" s="25"/>
    </row>
    <row r="8" spans="1:10" ht="21.75" customHeight="1">
      <c r="A8" s="25"/>
      <c r="B8" s="22">
        <v>5</v>
      </c>
      <c r="C8" s="21" t="s">
        <v>65</v>
      </c>
      <c r="D8" s="22">
        <v>100000</v>
      </c>
      <c r="E8" s="22"/>
      <c r="F8" s="22">
        <f t="shared" si="0"/>
        <v>100000</v>
      </c>
      <c r="G8" s="25"/>
    </row>
    <row r="9" spans="1:10" ht="30">
      <c r="A9" s="25"/>
      <c r="B9" s="22">
        <v>6</v>
      </c>
      <c r="C9" s="21" t="s">
        <v>66</v>
      </c>
      <c r="D9" s="22">
        <v>15000</v>
      </c>
      <c r="E9" s="22">
        <v>12</v>
      </c>
      <c r="F9" s="22">
        <f t="shared" ref="F9:F10" si="1">D9*E9</f>
        <v>180000</v>
      </c>
      <c r="G9" s="25"/>
      <c r="J9" s="1">
        <f>F11+G25</f>
        <v>5018000</v>
      </c>
    </row>
    <row r="10" spans="1:10" ht="21" customHeight="1">
      <c r="A10" s="25"/>
      <c r="B10" s="22">
        <v>7</v>
      </c>
      <c r="C10" s="21" t="s">
        <v>67</v>
      </c>
      <c r="D10" s="22">
        <v>5000</v>
      </c>
      <c r="E10" s="22">
        <v>12</v>
      </c>
      <c r="F10" s="22">
        <f t="shared" si="1"/>
        <v>60000</v>
      </c>
      <c r="G10" s="25"/>
    </row>
    <row r="11" spans="1:10" ht="23.25" customHeight="1">
      <c r="A11" s="25"/>
      <c r="B11" s="73" t="s">
        <v>57</v>
      </c>
      <c r="C11" s="73"/>
      <c r="D11" s="73"/>
      <c r="E11" s="73"/>
      <c r="F11" s="20">
        <f>SUM(F4:F10)</f>
        <v>590000</v>
      </c>
      <c r="G11" s="25"/>
    </row>
    <row r="12" spans="1:10" ht="15.75">
      <c r="A12" s="25"/>
      <c r="B12" s="25"/>
      <c r="C12" s="25"/>
      <c r="D12" s="25"/>
      <c r="E12" s="25"/>
      <c r="F12" s="25"/>
      <c r="G12" s="25"/>
    </row>
    <row r="15" spans="1:10" ht="15.75">
      <c r="B15" s="74" t="s">
        <v>51</v>
      </c>
      <c r="C15" s="74"/>
      <c r="D15" s="74"/>
      <c r="E15" s="74"/>
      <c r="F15" s="74"/>
      <c r="G15" s="74"/>
    </row>
    <row r="16" spans="1:10" ht="30">
      <c r="B16" s="20" t="s">
        <v>52</v>
      </c>
      <c r="C16" s="20" t="s">
        <v>53</v>
      </c>
      <c r="D16" s="20" t="s">
        <v>71</v>
      </c>
      <c r="E16" s="20" t="s">
        <v>55</v>
      </c>
      <c r="F16" s="20" t="s">
        <v>56</v>
      </c>
      <c r="G16" s="20" t="s">
        <v>57</v>
      </c>
    </row>
    <row r="17" spans="2:7" ht="45">
      <c r="B17" s="22">
        <v>1</v>
      </c>
      <c r="C17" s="23" t="s">
        <v>70</v>
      </c>
      <c r="D17" s="22">
        <v>50000</v>
      </c>
      <c r="E17" s="22"/>
      <c r="F17" s="22">
        <v>9</v>
      </c>
      <c r="G17" s="22">
        <f>F17*D17</f>
        <v>450000</v>
      </c>
    </row>
    <row r="18" spans="2:7">
      <c r="B18" s="22">
        <v>2</v>
      </c>
      <c r="C18" s="23" t="s">
        <v>62</v>
      </c>
      <c r="D18" s="22"/>
      <c r="E18" s="22"/>
      <c r="F18" s="22"/>
      <c r="G18" s="22">
        <f t="shared" ref="G18:G21" si="2">F18*D18</f>
        <v>0</v>
      </c>
    </row>
    <row r="19" spans="2:7" ht="30">
      <c r="B19" s="22">
        <v>3</v>
      </c>
      <c r="C19" s="23" t="s">
        <v>63</v>
      </c>
      <c r="D19" s="22">
        <v>130000</v>
      </c>
      <c r="E19" s="22"/>
      <c r="F19" s="22">
        <v>9</v>
      </c>
      <c r="G19" s="22">
        <f t="shared" si="2"/>
        <v>1170000</v>
      </c>
    </row>
    <row r="20" spans="2:7" ht="30">
      <c r="B20" s="22">
        <v>4</v>
      </c>
      <c r="C20" s="23" t="s">
        <v>64</v>
      </c>
      <c r="D20" s="22">
        <v>20000</v>
      </c>
      <c r="E20" s="22"/>
      <c r="F20" s="22">
        <v>9</v>
      </c>
      <c r="G20" s="22">
        <f t="shared" si="2"/>
        <v>180000</v>
      </c>
    </row>
    <row r="21" spans="2:7">
      <c r="B21" s="22">
        <v>5</v>
      </c>
      <c r="C21" s="23" t="s">
        <v>65</v>
      </c>
      <c r="D21" s="22">
        <v>100000</v>
      </c>
      <c r="E21" s="22"/>
      <c r="F21" s="22">
        <v>9</v>
      </c>
      <c r="G21" s="22">
        <f t="shared" si="2"/>
        <v>900000</v>
      </c>
    </row>
    <row r="22" spans="2:7" ht="30">
      <c r="B22" s="22">
        <v>6</v>
      </c>
      <c r="C22" s="23" t="s">
        <v>66</v>
      </c>
      <c r="D22" s="22">
        <v>12000</v>
      </c>
      <c r="E22" s="22">
        <v>12</v>
      </c>
      <c r="F22" s="22">
        <v>9</v>
      </c>
      <c r="G22" s="22">
        <f>F22*D22*E22</f>
        <v>1296000</v>
      </c>
    </row>
    <row r="23" spans="2:7">
      <c r="B23" s="22">
        <v>7</v>
      </c>
      <c r="C23" s="23" t="s">
        <v>67</v>
      </c>
      <c r="D23" s="22">
        <v>2000</v>
      </c>
      <c r="E23" s="22">
        <v>12</v>
      </c>
      <c r="F23" s="22">
        <v>9</v>
      </c>
      <c r="G23" s="22">
        <f t="shared" ref="G23:G24" si="3">F23*D23*E23</f>
        <v>216000</v>
      </c>
    </row>
    <row r="24" spans="2:7" ht="45">
      <c r="B24" s="22">
        <v>8</v>
      </c>
      <c r="C24" s="42" t="s">
        <v>109</v>
      </c>
      <c r="D24" s="22">
        <v>2000</v>
      </c>
      <c r="E24" s="22">
        <v>12</v>
      </c>
      <c r="F24" s="22">
        <v>9</v>
      </c>
      <c r="G24" s="22">
        <f t="shared" si="3"/>
        <v>216000</v>
      </c>
    </row>
    <row r="25" spans="2:7" ht="27" customHeight="1">
      <c r="B25" s="73" t="s">
        <v>73</v>
      </c>
      <c r="C25" s="73"/>
      <c r="D25" s="73"/>
      <c r="E25" s="73"/>
      <c r="F25" s="73"/>
      <c r="G25" s="20">
        <f>SUM(G17:G24)</f>
        <v>4428000</v>
      </c>
    </row>
  </sheetData>
  <mergeCells count="4">
    <mergeCell ref="B2:F2"/>
    <mergeCell ref="B11:E11"/>
    <mergeCell ref="B15:G15"/>
    <mergeCell ref="B25:F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I47"/>
  <sheetViews>
    <sheetView workbookViewId="0">
      <selection activeCell="H3" sqref="H3"/>
    </sheetView>
  </sheetViews>
  <sheetFormatPr defaultRowHeight="15"/>
  <cols>
    <col min="1" max="1" width="7.140625" style="25" customWidth="1"/>
    <col min="2" max="2" width="51.5703125" style="25" customWidth="1"/>
    <col min="3" max="3" width="13.140625" style="25" customWidth="1"/>
    <col min="4" max="4" width="16.42578125" style="25" customWidth="1"/>
    <col min="5" max="5" width="16.5703125" style="25" customWidth="1"/>
    <col min="6" max="6" width="14.28515625" style="25" customWidth="1"/>
    <col min="7" max="7" width="37" style="25" customWidth="1"/>
    <col min="8" max="8" width="12.5703125" style="25" customWidth="1"/>
    <col min="9" max="9" width="13.5703125" style="25" customWidth="1"/>
    <col min="10" max="16384" width="9.140625" style="25"/>
  </cols>
  <sheetData>
    <row r="2" spans="1:8" ht="19.5" customHeight="1">
      <c r="A2" s="75" t="s">
        <v>82</v>
      </c>
      <c r="B2" s="76"/>
      <c r="C2" s="76"/>
      <c r="D2" s="76"/>
      <c r="E2" s="76"/>
      <c r="F2" s="77"/>
    </row>
    <row r="3" spans="1:8" ht="60">
      <c r="A3" s="47" t="s">
        <v>52</v>
      </c>
      <c r="B3" s="47" t="s">
        <v>53</v>
      </c>
      <c r="C3" s="47" t="s">
        <v>83</v>
      </c>
      <c r="D3" s="47" t="s">
        <v>84</v>
      </c>
      <c r="E3" s="47" t="s">
        <v>85</v>
      </c>
      <c r="F3" s="47" t="s">
        <v>71</v>
      </c>
      <c r="G3" s="25" t="s">
        <v>142</v>
      </c>
      <c r="H3" s="25">
        <f>F15+F31+F47</f>
        <v>766500</v>
      </c>
    </row>
    <row r="4" spans="1:8" ht="17.25" customHeight="1">
      <c r="A4" s="22">
        <v>1</v>
      </c>
      <c r="B4" s="34" t="s">
        <v>86</v>
      </c>
      <c r="C4" s="22">
        <v>3000</v>
      </c>
      <c r="D4" s="22"/>
      <c r="E4" s="22">
        <v>1</v>
      </c>
      <c r="F4" s="22">
        <f>C4</f>
        <v>3000</v>
      </c>
    </row>
    <row r="5" spans="1:8" ht="17.25" customHeight="1">
      <c r="A5" s="22">
        <v>2</v>
      </c>
      <c r="B5" s="34" t="s">
        <v>87</v>
      </c>
      <c r="C5" s="22">
        <v>250</v>
      </c>
      <c r="D5" s="22">
        <v>40</v>
      </c>
      <c r="E5" s="22">
        <v>1</v>
      </c>
      <c r="F5" s="22">
        <f>C5*D5*E5</f>
        <v>10000</v>
      </c>
    </row>
    <row r="6" spans="1:8" ht="17.25" customHeight="1">
      <c r="A6" s="22"/>
      <c r="B6" s="34" t="s">
        <v>136</v>
      </c>
      <c r="C6" s="22">
        <v>500</v>
      </c>
      <c r="D6" s="22">
        <v>40</v>
      </c>
      <c r="E6" s="22"/>
      <c r="F6" s="22">
        <f>C6*D6</f>
        <v>20000</v>
      </c>
    </row>
    <row r="7" spans="1:8" ht="60">
      <c r="A7" s="22">
        <v>3</v>
      </c>
      <c r="B7" s="34" t="s">
        <v>88</v>
      </c>
      <c r="C7" s="22">
        <v>250</v>
      </c>
      <c r="D7" s="22">
        <v>40</v>
      </c>
      <c r="E7" s="22">
        <v>1</v>
      </c>
      <c r="F7" s="22">
        <f>C7*D7*E7</f>
        <v>10000</v>
      </c>
      <c r="G7" s="61"/>
    </row>
    <row r="8" spans="1:8" ht="18" customHeight="1">
      <c r="A8" s="22">
        <v>4</v>
      </c>
      <c r="B8" s="34" t="s">
        <v>89</v>
      </c>
      <c r="C8" s="22">
        <v>2000</v>
      </c>
      <c r="D8" s="22">
        <v>0</v>
      </c>
      <c r="E8" s="22">
        <v>2</v>
      </c>
      <c r="F8" s="22">
        <f>C8*E8</f>
        <v>4000</v>
      </c>
      <c r="G8" s="61"/>
    </row>
    <row r="9" spans="1:8" ht="18" customHeight="1">
      <c r="A9" s="22">
        <v>5</v>
      </c>
      <c r="B9" s="34" t="s">
        <v>90</v>
      </c>
      <c r="C9" s="22">
        <v>1000</v>
      </c>
      <c r="D9" s="22">
        <v>2</v>
      </c>
      <c r="E9" s="22">
        <v>1</v>
      </c>
      <c r="F9" s="22">
        <f>C9*D9*E9</f>
        <v>2000</v>
      </c>
    </row>
    <row r="10" spans="1:8" ht="18" customHeight="1">
      <c r="A10" s="22">
        <v>6</v>
      </c>
      <c r="B10" s="34" t="s">
        <v>91</v>
      </c>
      <c r="C10" s="22">
        <v>3000</v>
      </c>
      <c r="D10" s="22">
        <v>10</v>
      </c>
      <c r="E10" s="22">
        <v>1</v>
      </c>
      <c r="F10" s="22">
        <f>C10*D10*E10</f>
        <v>30000</v>
      </c>
    </row>
    <row r="11" spans="1:8" ht="45">
      <c r="A11" s="22">
        <v>7</v>
      </c>
      <c r="B11" s="34" t="s">
        <v>92</v>
      </c>
      <c r="C11" s="22">
        <v>20000</v>
      </c>
      <c r="D11" s="22">
        <v>1</v>
      </c>
      <c r="E11" s="22"/>
      <c r="F11" s="22">
        <f>C11*D11</f>
        <v>20000</v>
      </c>
    </row>
    <row r="12" spans="1:8" ht="30">
      <c r="A12" s="22">
        <v>8</v>
      </c>
      <c r="B12" s="34" t="s">
        <v>93</v>
      </c>
      <c r="C12" s="22">
        <v>4000</v>
      </c>
      <c r="D12" s="22"/>
      <c r="E12" s="22">
        <v>2</v>
      </c>
      <c r="F12" s="22">
        <f>C12*E12</f>
        <v>8000</v>
      </c>
    </row>
    <row r="13" spans="1:8" ht="19.5" customHeight="1">
      <c r="A13" s="22"/>
      <c r="B13" s="35" t="s">
        <v>94</v>
      </c>
      <c r="C13" s="22"/>
      <c r="D13" s="22"/>
      <c r="E13" s="22"/>
      <c r="F13" s="47">
        <f>SUM(F4:F12)</f>
        <v>107000</v>
      </c>
    </row>
    <row r="14" spans="1:8" ht="19.5" customHeight="1">
      <c r="A14" s="22">
        <v>9</v>
      </c>
      <c r="B14" s="34" t="s">
        <v>95</v>
      </c>
      <c r="C14" s="22">
        <v>10000</v>
      </c>
      <c r="D14" s="22"/>
      <c r="E14" s="22"/>
      <c r="F14" s="22">
        <v>10000</v>
      </c>
    </row>
    <row r="15" spans="1:8" ht="19.5" customHeight="1">
      <c r="A15" s="78" t="s">
        <v>69</v>
      </c>
      <c r="B15" s="78"/>
      <c r="C15" s="78"/>
      <c r="D15" s="78"/>
      <c r="E15" s="78"/>
      <c r="F15" s="48">
        <f>SUM(F13:F14)</f>
        <v>117000</v>
      </c>
    </row>
    <row r="16" spans="1:8" ht="19.5" customHeight="1">
      <c r="A16" s="30"/>
      <c r="B16" s="30"/>
      <c r="C16" s="30"/>
      <c r="D16" s="30"/>
      <c r="E16" s="30"/>
      <c r="F16" s="30"/>
    </row>
    <row r="18" spans="1:7" ht="20.25" customHeight="1">
      <c r="A18" s="75" t="s">
        <v>10</v>
      </c>
      <c r="B18" s="76"/>
      <c r="C18" s="76"/>
      <c r="D18" s="76"/>
      <c r="E18" s="76"/>
      <c r="F18" s="77"/>
    </row>
    <row r="19" spans="1:7" ht="45">
      <c r="A19" s="20" t="s">
        <v>52</v>
      </c>
      <c r="B19" s="20" t="s">
        <v>53</v>
      </c>
      <c r="C19" s="20" t="s">
        <v>83</v>
      </c>
      <c r="D19" s="20" t="s">
        <v>84</v>
      </c>
      <c r="E19" s="20" t="s">
        <v>96</v>
      </c>
      <c r="F19" s="20" t="s">
        <v>71</v>
      </c>
      <c r="G19" s="25" t="s">
        <v>143</v>
      </c>
    </row>
    <row r="20" spans="1:7" ht="18" customHeight="1">
      <c r="A20" s="22">
        <v>1</v>
      </c>
      <c r="B20" s="23" t="s">
        <v>86</v>
      </c>
      <c r="C20" s="22">
        <v>3000</v>
      </c>
      <c r="D20" s="22"/>
      <c r="E20" s="22">
        <v>2</v>
      </c>
      <c r="F20" s="22">
        <f>C20*E20</f>
        <v>6000</v>
      </c>
    </row>
    <row r="21" spans="1:7" ht="18" customHeight="1">
      <c r="A21" s="22">
        <v>2</v>
      </c>
      <c r="B21" s="23" t="s">
        <v>97</v>
      </c>
      <c r="C21" s="22">
        <v>2000</v>
      </c>
      <c r="D21" s="22">
        <v>45</v>
      </c>
      <c r="E21" s="22"/>
      <c r="F21" s="22">
        <f>C21*D21</f>
        <v>90000</v>
      </c>
    </row>
    <row r="22" spans="1:7" ht="18" customHeight="1">
      <c r="A22" s="22">
        <v>3</v>
      </c>
      <c r="B22" s="23" t="s">
        <v>98</v>
      </c>
      <c r="C22" s="22">
        <v>500</v>
      </c>
      <c r="D22" s="22">
        <v>55</v>
      </c>
      <c r="E22" s="22">
        <v>2</v>
      </c>
      <c r="F22" s="22">
        <f>C22*D22*E22</f>
        <v>55000</v>
      </c>
    </row>
    <row r="23" spans="1:7" ht="18" customHeight="1">
      <c r="A23" s="22">
        <v>4</v>
      </c>
      <c r="B23" s="23" t="s">
        <v>87</v>
      </c>
      <c r="C23" s="22">
        <v>250</v>
      </c>
      <c r="D23" s="22">
        <v>55</v>
      </c>
      <c r="E23" s="22">
        <v>2</v>
      </c>
      <c r="F23" s="22">
        <f>C23*D23*E23</f>
        <v>27500</v>
      </c>
    </row>
    <row r="24" spans="1:7" ht="30">
      <c r="A24" s="22">
        <v>5</v>
      </c>
      <c r="B24" s="23" t="s">
        <v>99</v>
      </c>
      <c r="C24" s="22">
        <v>20000</v>
      </c>
      <c r="D24" s="22">
        <v>1</v>
      </c>
      <c r="E24" s="22"/>
      <c r="F24" s="22">
        <f>C24*D24</f>
        <v>20000</v>
      </c>
    </row>
    <row r="25" spans="1:7" ht="30">
      <c r="A25" s="22">
        <v>6</v>
      </c>
      <c r="B25" s="23" t="s">
        <v>100</v>
      </c>
      <c r="C25" s="22">
        <v>1000</v>
      </c>
      <c r="D25" s="22">
        <v>1</v>
      </c>
      <c r="E25" s="22">
        <v>2</v>
      </c>
      <c r="F25" s="22">
        <f>C25*D25*E25</f>
        <v>2000</v>
      </c>
    </row>
    <row r="26" spans="1:7" ht="18" customHeight="1">
      <c r="A26" s="22">
        <v>7</v>
      </c>
      <c r="B26" s="23" t="s">
        <v>101</v>
      </c>
      <c r="C26" s="22">
        <v>4000</v>
      </c>
      <c r="D26" s="22">
        <v>4</v>
      </c>
      <c r="E26" s="22">
        <v>3</v>
      </c>
      <c r="F26" s="22">
        <f>C26*D26*E26</f>
        <v>48000</v>
      </c>
    </row>
    <row r="27" spans="1:7" ht="18" customHeight="1">
      <c r="A27" s="22">
        <v>8</v>
      </c>
      <c r="B27" s="23" t="s">
        <v>102</v>
      </c>
      <c r="C27" s="22">
        <v>2000</v>
      </c>
      <c r="D27" s="22"/>
      <c r="E27" s="22">
        <v>3</v>
      </c>
      <c r="F27" s="22">
        <f>C27*E27</f>
        <v>6000</v>
      </c>
    </row>
    <row r="28" spans="1:7" ht="60">
      <c r="A28" s="22">
        <v>9</v>
      </c>
      <c r="B28" s="23" t="s">
        <v>103</v>
      </c>
      <c r="C28" s="22">
        <v>250</v>
      </c>
      <c r="D28" s="22">
        <v>55</v>
      </c>
      <c r="E28" s="22">
        <v>2</v>
      </c>
      <c r="F28" s="22">
        <f>C28*D28*E28</f>
        <v>27500</v>
      </c>
    </row>
    <row r="29" spans="1:7" ht="19.5" customHeight="1">
      <c r="A29" s="22"/>
      <c r="B29" s="36" t="s">
        <v>104</v>
      </c>
      <c r="C29" s="22"/>
      <c r="D29" s="22"/>
      <c r="E29" s="22"/>
      <c r="F29" s="20">
        <f>SUM(F20:F28)</f>
        <v>282000</v>
      </c>
    </row>
    <row r="30" spans="1:7" ht="19.5" customHeight="1">
      <c r="A30" s="22">
        <v>10</v>
      </c>
      <c r="B30" s="23" t="s">
        <v>95</v>
      </c>
      <c r="C30" s="22">
        <v>10000</v>
      </c>
      <c r="D30" s="22"/>
      <c r="E30" s="22"/>
      <c r="F30" s="22">
        <f>C30</f>
        <v>10000</v>
      </c>
    </row>
    <row r="31" spans="1:7" ht="19.5" customHeight="1">
      <c r="A31" s="73" t="s">
        <v>57</v>
      </c>
      <c r="B31" s="73"/>
      <c r="C31" s="73"/>
      <c r="D31" s="73"/>
      <c r="E31" s="73"/>
      <c r="F31" s="20">
        <f>SUM(F29:F30)</f>
        <v>292000</v>
      </c>
    </row>
    <row r="34" spans="1:9" ht="19.5" customHeight="1">
      <c r="A34" s="75" t="s">
        <v>11</v>
      </c>
      <c r="B34" s="76"/>
      <c r="C34" s="76"/>
      <c r="D34" s="76"/>
      <c r="E34" s="76"/>
      <c r="F34" s="77"/>
    </row>
    <row r="35" spans="1:9" ht="45">
      <c r="A35" s="20" t="s">
        <v>52</v>
      </c>
      <c r="B35" s="20" t="s">
        <v>53</v>
      </c>
      <c r="C35" s="20" t="s">
        <v>83</v>
      </c>
      <c r="D35" s="20" t="s">
        <v>84</v>
      </c>
      <c r="E35" s="20" t="s">
        <v>96</v>
      </c>
      <c r="F35" s="20" t="s">
        <v>71</v>
      </c>
      <c r="G35" s="25" t="s">
        <v>144</v>
      </c>
    </row>
    <row r="36" spans="1:9" ht="18.75" customHeight="1">
      <c r="A36" s="22">
        <v>1</v>
      </c>
      <c r="B36" s="34" t="s">
        <v>86</v>
      </c>
      <c r="C36" s="22">
        <v>10000</v>
      </c>
      <c r="D36" s="22"/>
      <c r="E36" s="22">
        <v>3</v>
      </c>
      <c r="F36" s="22">
        <f>C36*E36</f>
        <v>30000</v>
      </c>
    </row>
    <row r="37" spans="1:9" ht="18.75" customHeight="1">
      <c r="A37" s="22">
        <v>2</v>
      </c>
      <c r="B37" s="34" t="s">
        <v>97</v>
      </c>
      <c r="C37" s="22">
        <v>2000</v>
      </c>
      <c r="D37" s="22">
        <v>40</v>
      </c>
      <c r="E37" s="22"/>
      <c r="F37" s="22">
        <f>C37*D37</f>
        <v>80000</v>
      </c>
    </row>
    <row r="38" spans="1:9" ht="18.75" customHeight="1">
      <c r="A38" s="22">
        <v>3</v>
      </c>
      <c r="B38" s="34" t="s">
        <v>98</v>
      </c>
      <c r="C38" s="22">
        <v>500</v>
      </c>
      <c r="D38" s="22">
        <v>55</v>
      </c>
      <c r="E38" s="22">
        <v>3</v>
      </c>
      <c r="F38" s="22">
        <f>C38*D38*E38</f>
        <v>82500</v>
      </c>
    </row>
    <row r="39" spans="1:9" ht="18.75" customHeight="1">
      <c r="A39" s="22">
        <v>4</v>
      </c>
      <c r="B39" s="34" t="s">
        <v>105</v>
      </c>
      <c r="C39" s="22">
        <v>250</v>
      </c>
      <c r="D39" s="22">
        <v>40</v>
      </c>
      <c r="E39" s="22">
        <v>3</v>
      </c>
      <c r="F39" s="22">
        <f>C39*D39*E39</f>
        <v>30000</v>
      </c>
    </row>
    <row r="40" spans="1:9" ht="30">
      <c r="A40" s="22">
        <v>5</v>
      </c>
      <c r="B40" s="34" t="s">
        <v>99</v>
      </c>
      <c r="C40" s="33">
        <v>20000</v>
      </c>
      <c r="D40" s="33">
        <v>1</v>
      </c>
      <c r="E40" s="22"/>
      <c r="F40" s="33">
        <f>C40*D40</f>
        <v>20000</v>
      </c>
    </row>
    <row r="41" spans="1:9" ht="30">
      <c r="A41" s="22">
        <v>6</v>
      </c>
      <c r="B41" s="34" t="s">
        <v>106</v>
      </c>
      <c r="C41" s="22">
        <v>1000</v>
      </c>
      <c r="D41" s="22">
        <v>1</v>
      </c>
      <c r="E41" s="22">
        <v>3</v>
      </c>
      <c r="F41" s="22">
        <f>C41*D41*E41</f>
        <v>3000</v>
      </c>
    </row>
    <row r="42" spans="1:9" ht="20.25" customHeight="1">
      <c r="A42" s="22">
        <v>7</v>
      </c>
      <c r="B42" s="34" t="s">
        <v>101</v>
      </c>
      <c r="C42" s="22">
        <v>4000</v>
      </c>
      <c r="D42" s="22">
        <v>4</v>
      </c>
      <c r="E42" s="22">
        <v>4</v>
      </c>
      <c r="F42" s="22">
        <f>C42*D42*E42</f>
        <v>64000</v>
      </c>
    </row>
    <row r="43" spans="1:9" ht="20.25" customHeight="1">
      <c r="A43" s="22">
        <v>8</v>
      </c>
      <c r="B43" s="34" t="s">
        <v>102</v>
      </c>
      <c r="C43" s="22">
        <v>2000</v>
      </c>
      <c r="D43" s="22"/>
      <c r="E43" s="22">
        <v>4</v>
      </c>
      <c r="F43" s="22">
        <f>C43*E43</f>
        <v>8000</v>
      </c>
    </row>
    <row r="44" spans="1:9" ht="60">
      <c r="A44" s="22">
        <v>9</v>
      </c>
      <c r="B44" s="34" t="s">
        <v>103</v>
      </c>
      <c r="C44" s="33">
        <v>250</v>
      </c>
      <c r="D44" s="33">
        <v>40</v>
      </c>
      <c r="E44" s="33">
        <v>3</v>
      </c>
      <c r="F44" s="33">
        <f>C44*D44*E44</f>
        <v>30000</v>
      </c>
      <c r="H44" s="25">
        <f>F47+F31+F15</f>
        <v>766500</v>
      </c>
    </row>
    <row r="45" spans="1:9" ht="20.25" customHeight="1">
      <c r="A45" s="22"/>
      <c r="B45" s="35" t="s">
        <v>104</v>
      </c>
      <c r="C45" s="22"/>
      <c r="D45" s="22"/>
      <c r="E45" s="22"/>
      <c r="F45" s="20">
        <f>SUM(F36:F44)</f>
        <v>347500</v>
      </c>
      <c r="I45" s="31"/>
    </row>
    <row r="46" spans="1:9" ht="20.25" customHeight="1">
      <c r="A46" s="22">
        <v>10</v>
      </c>
      <c r="B46" s="34" t="s">
        <v>95</v>
      </c>
      <c r="C46" s="22">
        <v>10000</v>
      </c>
      <c r="D46" s="22"/>
      <c r="E46" s="22"/>
      <c r="F46" s="22">
        <f>C46</f>
        <v>10000</v>
      </c>
    </row>
    <row r="47" spans="1:9" ht="23.25" customHeight="1">
      <c r="A47" s="73" t="s">
        <v>107</v>
      </c>
      <c r="B47" s="73"/>
      <c r="C47" s="73"/>
      <c r="D47" s="73"/>
      <c r="E47" s="73"/>
      <c r="F47" s="20">
        <f>SUM(F45:F46)</f>
        <v>357500</v>
      </c>
      <c r="I47" s="31"/>
    </row>
  </sheetData>
  <mergeCells count="6">
    <mergeCell ref="A47:E47"/>
    <mergeCell ref="A2:F2"/>
    <mergeCell ref="A15:E15"/>
    <mergeCell ref="A18:F18"/>
    <mergeCell ref="A31:E31"/>
    <mergeCell ref="A34:F3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3:D7"/>
  <sheetViews>
    <sheetView topLeftCell="A2" workbookViewId="0">
      <selection activeCell="D5" sqref="D5"/>
    </sheetView>
  </sheetViews>
  <sheetFormatPr defaultRowHeight="15"/>
  <cols>
    <col min="2" max="2" width="17.7109375" bestFit="1" customWidth="1"/>
    <col min="4" max="4" width="16.85546875" bestFit="1" customWidth="1"/>
  </cols>
  <sheetData>
    <row r="3" spans="2:4">
      <c r="D3" t="s">
        <v>141</v>
      </c>
    </row>
    <row r="4" spans="2:4">
      <c r="B4" t="s">
        <v>137</v>
      </c>
      <c r="C4">
        <v>2000</v>
      </c>
    </row>
    <row r="5" spans="2:4">
      <c r="B5" t="s">
        <v>139</v>
      </c>
      <c r="C5">
        <v>500</v>
      </c>
    </row>
    <row r="6" spans="2:4">
      <c r="B6" t="s">
        <v>140</v>
      </c>
    </row>
    <row r="7" spans="2:4">
      <c r="B7" t="s">
        <v>138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3:H16"/>
  <sheetViews>
    <sheetView tabSelected="1" workbookViewId="0">
      <selection activeCell="H10" sqref="H10"/>
    </sheetView>
  </sheetViews>
  <sheetFormatPr defaultRowHeight="15"/>
  <cols>
    <col min="1" max="1" width="4.42578125" style="1" bestFit="1" customWidth="1"/>
    <col min="2" max="2" width="43.5703125" style="1" customWidth="1"/>
    <col min="3" max="3" width="16.140625" style="1" customWidth="1"/>
    <col min="4" max="4" width="16.42578125" style="1" customWidth="1"/>
    <col min="5" max="5" width="15.42578125" style="1" customWidth="1"/>
    <col min="6" max="6" width="14.140625" style="1" customWidth="1"/>
    <col min="7" max="7" width="17" style="1" customWidth="1"/>
    <col min="8" max="16384" width="9.140625" style="1"/>
  </cols>
  <sheetData>
    <row r="3" spans="1:8" s="25" customFormat="1">
      <c r="A3" s="73" t="s">
        <v>7</v>
      </c>
      <c r="B3" s="73"/>
      <c r="C3" s="73"/>
      <c r="D3" s="73"/>
      <c r="E3" s="73"/>
      <c r="F3" s="73"/>
    </row>
    <row r="4" spans="1:8" s="25" customFormat="1" ht="30">
      <c r="A4" s="38" t="s">
        <v>52</v>
      </c>
      <c r="B4" s="38" t="s">
        <v>53</v>
      </c>
      <c r="C4" s="38" t="s">
        <v>83</v>
      </c>
      <c r="D4" s="38" t="s">
        <v>84</v>
      </c>
      <c r="E4" s="38" t="s">
        <v>96</v>
      </c>
      <c r="F4" s="38" t="s">
        <v>71</v>
      </c>
    </row>
    <row r="5" spans="1:8" s="25" customFormat="1" ht="45">
      <c r="A5" s="22">
        <v>1</v>
      </c>
      <c r="B5" s="34" t="s">
        <v>110</v>
      </c>
      <c r="C5" s="22">
        <v>2500</v>
      </c>
      <c r="D5" s="22">
        <v>2</v>
      </c>
      <c r="E5" s="22">
        <v>3</v>
      </c>
      <c r="F5" s="22">
        <f>C5*D5*E5</f>
        <v>15000</v>
      </c>
    </row>
    <row r="6" spans="1:8" s="25" customFormat="1">
      <c r="A6" s="22">
        <v>2</v>
      </c>
      <c r="B6" s="34" t="s">
        <v>111</v>
      </c>
      <c r="C6" s="22">
        <v>2000</v>
      </c>
      <c r="D6" s="22">
        <v>2</v>
      </c>
      <c r="E6" s="22">
        <v>3</v>
      </c>
      <c r="F6" s="22">
        <f t="shared" ref="F6:F7" si="0">C6*D6*E6</f>
        <v>12000</v>
      </c>
    </row>
    <row r="7" spans="1:8" s="25" customFormat="1">
      <c r="A7" s="22">
        <v>3</v>
      </c>
      <c r="B7" s="34" t="s">
        <v>112</v>
      </c>
      <c r="C7" s="22">
        <v>4000</v>
      </c>
      <c r="D7" s="22">
        <v>2</v>
      </c>
      <c r="E7" s="22">
        <v>4</v>
      </c>
      <c r="F7" s="22">
        <f t="shared" si="0"/>
        <v>32000</v>
      </c>
    </row>
    <row r="8" spans="1:8" s="25" customFormat="1">
      <c r="A8" s="22">
        <v>4</v>
      </c>
      <c r="B8" s="34" t="s">
        <v>95</v>
      </c>
      <c r="C8" s="22">
        <v>10000</v>
      </c>
      <c r="D8" s="22"/>
      <c r="E8" s="22"/>
      <c r="F8" s="22">
        <f>C8</f>
        <v>10000</v>
      </c>
    </row>
    <row r="9" spans="1:8" s="25" customFormat="1">
      <c r="A9" s="73" t="s">
        <v>57</v>
      </c>
      <c r="B9" s="73"/>
      <c r="C9" s="73"/>
      <c r="D9" s="73"/>
      <c r="E9" s="73"/>
      <c r="F9" s="38">
        <f>SUM(F5:F8)</f>
        <v>69000</v>
      </c>
    </row>
    <row r="10" spans="1:8">
      <c r="H10" s="1">
        <f>G16+F9</f>
        <v>1365000</v>
      </c>
    </row>
    <row r="12" spans="1:8">
      <c r="A12" s="78" t="s">
        <v>113</v>
      </c>
      <c r="B12" s="78"/>
      <c r="C12" s="78"/>
      <c r="D12" s="78"/>
      <c r="E12" s="78"/>
      <c r="F12" s="78"/>
      <c r="G12" s="78"/>
    </row>
    <row r="13" spans="1:8" ht="45.75">
      <c r="A13" s="37" t="s">
        <v>52</v>
      </c>
      <c r="B13" s="37" t="s">
        <v>53</v>
      </c>
      <c r="C13" s="37" t="s">
        <v>83</v>
      </c>
      <c r="D13" s="37" t="s">
        <v>114</v>
      </c>
      <c r="E13" s="37" t="s">
        <v>84</v>
      </c>
      <c r="F13" s="37" t="s">
        <v>56</v>
      </c>
      <c r="G13" s="37" t="s">
        <v>57</v>
      </c>
    </row>
    <row r="14" spans="1:8" ht="15.75">
      <c r="A14" s="40">
        <v>1</v>
      </c>
      <c r="B14" s="32" t="s">
        <v>115</v>
      </c>
      <c r="C14" s="40">
        <v>1000</v>
      </c>
      <c r="D14" s="40">
        <v>60</v>
      </c>
      <c r="E14" s="40">
        <v>2</v>
      </c>
      <c r="F14" s="40">
        <v>9</v>
      </c>
      <c r="G14" s="40">
        <f>C14*D14*E14*F14</f>
        <v>1080000</v>
      </c>
    </row>
    <row r="15" spans="1:8" ht="15.75">
      <c r="A15" s="40">
        <v>2</v>
      </c>
      <c r="B15" s="32" t="s">
        <v>116</v>
      </c>
      <c r="C15" s="40">
        <v>200</v>
      </c>
      <c r="D15" s="40">
        <v>60</v>
      </c>
      <c r="E15" s="40">
        <v>2</v>
      </c>
      <c r="F15" s="41">
        <v>9</v>
      </c>
      <c r="G15" s="40">
        <f>C15*D15*E15*F15</f>
        <v>216000</v>
      </c>
    </row>
    <row r="16" spans="1:8">
      <c r="A16" s="78" t="s">
        <v>69</v>
      </c>
      <c r="B16" s="78"/>
      <c r="C16" s="78"/>
      <c r="D16" s="78"/>
      <c r="E16" s="78"/>
      <c r="F16" s="78"/>
      <c r="G16" s="39">
        <f>SUM(G14:G15)</f>
        <v>1296000</v>
      </c>
    </row>
  </sheetData>
  <mergeCells count="4">
    <mergeCell ref="A3:F3"/>
    <mergeCell ref="A9:E9"/>
    <mergeCell ref="A12:G12"/>
    <mergeCell ref="A16:F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2:H6"/>
  <sheetViews>
    <sheetView workbookViewId="0">
      <selection activeCell="E15" sqref="E15"/>
    </sheetView>
  </sheetViews>
  <sheetFormatPr defaultRowHeight="15"/>
  <cols>
    <col min="3" max="3" width="26.140625" customWidth="1"/>
    <col min="4" max="4" width="15.85546875" customWidth="1"/>
    <col min="5" max="5" width="14.5703125" customWidth="1"/>
    <col min="6" max="6" width="12.42578125" customWidth="1"/>
    <col min="7" max="7" width="15.5703125" customWidth="1"/>
  </cols>
  <sheetData>
    <row r="2" spans="2:8">
      <c r="B2" s="79"/>
      <c r="C2" s="79"/>
      <c r="D2" s="79"/>
      <c r="E2" s="79"/>
      <c r="F2" s="79"/>
      <c r="G2" s="79"/>
      <c r="H2" s="28"/>
    </row>
    <row r="3" spans="2:8" ht="30">
      <c r="B3" s="20" t="s">
        <v>52</v>
      </c>
      <c r="C3" s="20" t="s">
        <v>53</v>
      </c>
      <c r="D3" s="20" t="s">
        <v>71</v>
      </c>
      <c r="E3" s="20" t="s">
        <v>81</v>
      </c>
      <c r="F3" s="20" t="s">
        <v>80</v>
      </c>
      <c r="G3" s="20" t="s">
        <v>57</v>
      </c>
      <c r="H3" s="28"/>
    </row>
    <row r="4" spans="2:8" ht="30">
      <c r="B4" s="29">
        <v>1</v>
      </c>
      <c r="C4" s="21" t="s">
        <v>78</v>
      </c>
      <c r="D4" s="29">
        <v>10000</v>
      </c>
      <c r="E4" s="29">
        <v>4</v>
      </c>
      <c r="F4" s="29"/>
      <c r="G4" s="29">
        <f>D4*E4</f>
        <v>40000</v>
      </c>
      <c r="H4" s="28"/>
    </row>
    <row r="5" spans="2:8" ht="30">
      <c r="B5" s="29">
        <v>2</v>
      </c>
      <c r="C5" s="21" t="s">
        <v>68</v>
      </c>
      <c r="D5" s="29">
        <v>2000</v>
      </c>
      <c r="E5" s="29">
        <v>12</v>
      </c>
      <c r="F5" s="29">
        <v>9</v>
      </c>
      <c r="G5" s="29">
        <f>D5*E5*F5</f>
        <v>216000</v>
      </c>
      <c r="H5" s="28"/>
    </row>
    <row r="6" spans="2:8" ht="27" customHeight="1">
      <c r="B6" s="72" t="s">
        <v>73</v>
      </c>
      <c r="C6" s="72"/>
      <c r="D6" s="72"/>
      <c r="E6" s="72"/>
      <c r="F6" s="72"/>
      <c r="G6" s="24">
        <f>SUM(G4:G5)</f>
        <v>256000</v>
      </c>
      <c r="H6" s="28"/>
    </row>
  </sheetData>
  <mergeCells count="2">
    <mergeCell ref="B6:F6"/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Master</vt:lpstr>
      <vt:lpstr>Sheet2</vt:lpstr>
      <vt:lpstr>Human Resource</vt:lpstr>
      <vt:lpstr>Estab</vt:lpstr>
      <vt:lpstr>Training </vt:lpstr>
      <vt:lpstr>Sheet3</vt:lpstr>
      <vt:lpstr>Mentoring visits</vt:lpstr>
      <vt:lpstr>Review Meeting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2014-03-05T08:16:11Z</cp:lastPrinted>
  <dcterms:created xsi:type="dcterms:W3CDTF">2014-02-21T08:51:20Z</dcterms:created>
  <dcterms:modified xsi:type="dcterms:W3CDTF">2014-03-05T14:10:17Z</dcterms:modified>
</cp:coreProperties>
</file>